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9875" windowHeight="7290"/>
  </bookViews>
  <sheets>
    <sheet name="HOGAR LOS GIRASOLES" sheetId="5" r:id="rId1"/>
  </sheets>
  <calcPr calcId="145621"/>
</workbook>
</file>

<file path=xl/calcChain.xml><?xml version="1.0" encoding="utf-8"?>
<calcChain xmlns="http://schemas.openxmlformats.org/spreadsheetml/2006/main">
  <c r="H428" i="5" l="1"/>
  <c r="H427" i="5"/>
  <c r="H409" i="5"/>
  <c r="H408" i="5"/>
  <c r="H407" i="5"/>
  <c r="H406" i="5"/>
  <c r="H392" i="5"/>
  <c r="H391" i="5"/>
  <c r="H375" i="5"/>
  <c r="H398" i="5"/>
  <c r="H400" i="5"/>
  <c r="H401" i="5"/>
  <c r="H402" i="5"/>
  <c r="H403" i="5"/>
  <c r="H404" i="5"/>
  <c r="H371" i="5"/>
  <c r="H370" i="5"/>
  <c r="H369" i="5"/>
  <c r="H368" i="5"/>
  <c r="H367" i="5"/>
  <c r="H366" i="5"/>
  <c r="H352" i="5"/>
  <c r="H351" i="5"/>
  <c r="H350" i="5"/>
  <c r="H349" i="5"/>
  <c r="H348" i="5"/>
  <c r="H273" i="5"/>
  <c r="H272" i="5"/>
  <c r="H271" i="5"/>
  <c r="H270" i="5"/>
  <c r="H269" i="5"/>
  <c r="H268" i="5"/>
  <c r="H267" i="5"/>
  <c r="H266" i="5"/>
  <c r="H264" i="5"/>
  <c r="H263" i="5"/>
  <c r="H262" i="5"/>
  <c r="H261" i="5"/>
  <c r="H259" i="5"/>
  <c r="H258" i="5"/>
  <c r="H257" i="5"/>
  <c r="H256" i="5"/>
  <c r="H255" i="5"/>
  <c r="H253" i="5"/>
  <c r="H252" i="5"/>
  <c r="H251" i="5"/>
  <c r="H250" i="5"/>
  <c r="H249" i="5"/>
  <c r="H248" i="5"/>
  <c r="H246" i="5"/>
  <c r="H245" i="5"/>
  <c r="H244" i="5"/>
  <c r="H243" i="5"/>
  <c r="H242" i="5"/>
  <c r="H241" i="5"/>
  <c r="H239" i="5"/>
  <c r="H238" i="5"/>
  <c r="H237" i="5"/>
  <c r="H236" i="5"/>
  <c r="H235" i="5"/>
  <c r="H234" i="5"/>
  <c r="H233" i="5"/>
  <c r="H232" i="5"/>
  <c r="H230" i="5"/>
  <c r="H229" i="5"/>
  <c r="H228" i="5"/>
  <c r="H227" i="5"/>
  <c r="H225" i="5"/>
  <c r="H224" i="5"/>
  <c r="H223" i="5"/>
  <c r="H222" i="5"/>
  <c r="H221" i="5"/>
  <c r="H220" i="5"/>
  <c r="H219" i="5"/>
  <c r="H218" i="5"/>
  <c r="H217" i="5"/>
  <c r="H215" i="5"/>
  <c r="H214" i="5"/>
  <c r="H213" i="5"/>
  <c r="H193" i="5"/>
  <c r="H192" i="5"/>
  <c r="H191" i="5"/>
  <c r="H190" i="5"/>
  <c r="H188" i="5"/>
  <c r="H187" i="5"/>
  <c r="H172" i="5"/>
  <c r="H171" i="5"/>
  <c r="H170" i="5"/>
  <c r="H169" i="5"/>
  <c r="H159" i="5"/>
  <c r="H138" i="5"/>
  <c r="H137" i="5"/>
  <c r="H131" i="5"/>
  <c r="H130" i="5"/>
  <c r="H122" i="5"/>
  <c r="H121" i="5"/>
  <c r="H120" i="5"/>
  <c r="H119" i="5"/>
  <c r="H118" i="5"/>
  <c r="H117" i="5"/>
  <c r="H116" i="5"/>
  <c r="H115" i="5"/>
  <c r="H113" i="5"/>
  <c r="H112" i="5"/>
  <c r="H111" i="5"/>
  <c r="H110" i="5"/>
  <c r="H106" i="5"/>
  <c r="H97" i="5"/>
  <c r="H87" i="5"/>
  <c r="H85" i="5"/>
  <c r="H80" i="5"/>
  <c r="H79" i="5"/>
  <c r="H74" i="5"/>
  <c r="H73" i="5"/>
  <c r="H72" i="5"/>
  <c r="H71" i="5"/>
  <c r="H70" i="5"/>
  <c r="H69" i="5"/>
  <c r="H68" i="5"/>
  <c r="I388" i="5" l="1"/>
  <c r="H436" i="5"/>
  <c r="H435" i="5"/>
  <c r="H434" i="5"/>
  <c r="H433" i="5"/>
  <c r="H432" i="5"/>
  <c r="H413" i="5"/>
  <c r="H422" i="5"/>
  <c r="H426" i="5"/>
  <c r="H425" i="5"/>
  <c r="H424" i="5"/>
  <c r="H423" i="5"/>
  <c r="H397" i="5"/>
  <c r="H386" i="5"/>
  <c r="H385" i="5"/>
  <c r="H384" i="5"/>
  <c r="H383" i="5"/>
  <c r="H382" i="5"/>
  <c r="H381" i="5"/>
  <c r="H380" i="5"/>
  <c r="H379" i="5"/>
  <c r="H378" i="5"/>
  <c r="H377" i="5"/>
  <c r="H376" i="5"/>
  <c r="H333" i="5"/>
  <c r="H331" i="5"/>
  <c r="H330" i="5"/>
  <c r="H329" i="5"/>
  <c r="H328" i="5"/>
  <c r="H327" i="5"/>
  <c r="H326" i="5"/>
  <c r="H325" i="5"/>
  <c r="H324" i="5"/>
  <c r="H323" i="5"/>
  <c r="H322" i="5"/>
  <c r="H321" i="5"/>
  <c r="H320" i="5"/>
  <c r="H301" i="5"/>
  <c r="H299" i="5"/>
  <c r="H298" i="5"/>
  <c r="H296" i="5"/>
  <c r="H295" i="5"/>
  <c r="H142" i="5"/>
  <c r="I140" i="5" s="1"/>
  <c r="H105" i="5"/>
  <c r="I420" i="5" l="1"/>
  <c r="I430" i="5"/>
  <c r="I394" i="5"/>
  <c r="I373" i="5"/>
  <c r="H364" i="5"/>
  <c r="H363" i="5"/>
  <c r="H362" i="5"/>
  <c r="H361" i="5"/>
  <c r="H360" i="5"/>
  <c r="H359" i="5"/>
  <c r="H358" i="5"/>
  <c r="H357" i="5"/>
  <c r="H347" i="5"/>
  <c r="H346" i="5"/>
  <c r="H345" i="5"/>
  <c r="H344" i="5"/>
  <c r="H343" i="5"/>
  <c r="H342" i="5"/>
  <c r="H341" i="5"/>
  <c r="H340" i="5"/>
  <c r="H339" i="5"/>
  <c r="H338" i="5"/>
  <c r="H319" i="5"/>
  <c r="H318" i="5"/>
  <c r="H317" i="5"/>
  <c r="H316" i="5"/>
  <c r="H315" i="5"/>
  <c r="H314" i="5"/>
  <c r="H313" i="5"/>
  <c r="H311" i="5"/>
  <c r="H310" i="5"/>
  <c r="H308" i="5"/>
  <c r="H307" i="5"/>
  <c r="H306" i="5"/>
  <c r="I292" i="5"/>
  <c r="H288" i="5"/>
  <c r="H289" i="5"/>
  <c r="H290" i="5"/>
  <c r="H287" i="5"/>
  <c r="H286" i="5"/>
  <c r="H282" i="5"/>
  <c r="H281" i="5"/>
  <c r="H280" i="5"/>
  <c r="H279" i="5"/>
  <c r="H278" i="5"/>
  <c r="H277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86" i="5"/>
  <c r="H185" i="5"/>
  <c r="H184" i="5"/>
  <c r="H183" i="5"/>
  <c r="H182" i="5"/>
  <c r="H96" i="5"/>
  <c r="H91" i="5"/>
  <c r="I89" i="5" s="1"/>
  <c r="H84" i="5"/>
  <c r="I82" i="5" s="1"/>
  <c r="H67" i="5"/>
  <c r="H66" i="5"/>
  <c r="H62" i="5"/>
  <c r="H61" i="5"/>
  <c r="H60" i="5"/>
  <c r="H59" i="5"/>
  <c r="H58" i="5"/>
  <c r="H57" i="5"/>
  <c r="H53" i="5"/>
  <c r="H49" i="5"/>
  <c r="H48" i="5"/>
  <c r="H47" i="5"/>
  <c r="H43" i="5"/>
  <c r="H42" i="5"/>
  <c r="H41" i="5"/>
  <c r="H40" i="5"/>
  <c r="H39" i="5"/>
  <c r="H38" i="5"/>
  <c r="H37" i="5"/>
  <c r="I64" i="5" l="1"/>
  <c r="I45" i="5"/>
  <c r="I108" i="5"/>
  <c r="I335" i="5"/>
  <c r="I284" i="5"/>
  <c r="I303" i="5"/>
  <c r="I55" i="5"/>
  <c r="I275" i="5"/>
  <c r="I354" i="5"/>
  <c r="I179" i="5"/>
  <c r="I35" i="5"/>
  <c r="I51" i="5"/>
  <c r="I195" i="5"/>
  <c r="H418" i="5"/>
  <c r="H417" i="5"/>
  <c r="H416" i="5"/>
  <c r="H414" i="5"/>
  <c r="I411" i="5" l="1"/>
  <c r="H176" i="5"/>
  <c r="H177" i="5"/>
  <c r="I166" i="5"/>
  <c r="H163" i="5"/>
  <c r="H164" i="5"/>
  <c r="H148" i="5"/>
  <c r="H149" i="5"/>
  <c r="H150" i="5"/>
  <c r="H152" i="5"/>
  <c r="H153" i="5"/>
  <c r="H154" i="5"/>
  <c r="H155" i="5"/>
  <c r="H156" i="5"/>
  <c r="H157" i="5"/>
  <c r="H158" i="5"/>
  <c r="H136" i="5"/>
  <c r="H135" i="5"/>
  <c r="H126" i="5"/>
  <c r="H127" i="5"/>
  <c r="H128" i="5"/>
  <c r="H129" i="5"/>
  <c r="H78" i="5"/>
  <c r="I174" i="5" l="1"/>
  <c r="H30" i="5"/>
  <c r="H29" i="5"/>
  <c r="H31" i="5"/>
  <c r="H32" i="5"/>
  <c r="H33" i="5"/>
  <c r="H104" i="5" l="1"/>
  <c r="H103" i="5"/>
  <c r="H102" i="5"/>
  <c r="I161" i="5" l="1"/>
  <c r="H24" i="5" l="1"/>
  <c r="H23" i="5"/>
  <c r="H22" i="5"/>
  <c r="H21" i="5"/>
  <c r="H20" i="5"/>
  <c r="H19" i="5"/>
  <c r="I17" i="5" l="1"/>
  <c r="I144" i="5"/>
  <c r="I124" i="5" l="1"/>
  <c r="I76" i="5" l="1"/>
  <c r="I133" i="5" l="1"/>
  <c r="H101" i="5" l="1"/>
  <c r="I99" i="5" s="1"/>
  <c r="H95" i="5"/>
  <c r="I93" i="5" l="1"/>
  <c r="H28" i="5" l="1"/>
  <c r="I26" i="5" l="1"/>
  <c r="I441" i="5" s="1"/>
  <c r="J427" i="5" l="1"/>
  <c r="J428" i="5"/>
  <c r="J406" i="5"/>
  <c r="J407" i="5"/>
  <c r="J408" i="5"/>
  <c r="J409" i="5"/>
  <c r="J375" i="5"/>
  <c r="J392" i="5"/>
  <c r="J391" i="5"/>
  <c r="K388" i="5" s="1"/>
  <c r="J400" i="5"/>
  <c r="J404" i="5"/>
  <c r="J401" i="5"/>
  <c r="J398" i="5"/>
  <c r="J402" i="5"/>
  <c r="J403" i="5"/>
  <c r="J366" i="5"/>
  <c r="J367" i="5"/>
  <c r="J368" i="5"/>
  <c r="J369" i="5"/>
  <c r="J370" i="5"/>
  <c r="J371" i="5"/>
  <c r="J350" i="5"/>
  <c r="J348" i="5"/>
  <c r="J349" i="5"/>
  <c r="J351" i="5"/>
  <c r="J352" i="5"/>
  <c r="J217" i="5"/>
  <c r="J236" i="5"/>
  <c r="J232" i="5"/>
  <c r="J243" i="5"/>
  <c r="J253" i="5"/>
  <c r="J255" i="5"/>
  <c r="J251" i="5"/>
  <c r="J261" i="5"/>
  <c r="J263" i="5"/>
  <c r="J248" i="5"/>
  <c r="J249" i="5"/>
  <c r="J250" i="5"/>
  <c r="J259" i="5"/>
  <c r="J268" i="5"/>
  <c r="J269" i="5"/>
  <c r="J270" i="5"/>
  <c r="J271" i="5"/>
  <c r="J256" i="5"/>
  <c r="J257" i="5"/>
  <c r="J258" i="5"/>
  <c r="J267" i="5"/>
  <c r="J213" i="5"/>
  <c r="J214" i="5"/>
  <c r="J215" i="5"/>
  <c r="J264" i="5"/>
  <c r="J266" i="5"/>
  <c r="J220" i="5"/>
  <c r="J221" i="5"/>
  <c r="J222" i="5"/>
  <c r="J223" i="5"/>
  <c r="J272" i="5"/>
  <c r="J273" i="5"/>
  <c r="J219" i="5"/>
  <c r="J228" i="5"/>
  <c r="J229" i="5"/>
  <c r="J230" i="5"/>
  <c r="J218" i="5"/>
  <c r="J227" i="5"/>
  <c r="J237" i="5"/>
  <c r="J238" i="5"/>
  <c r="J239" i="5"/>
  <c r="J224" i="5"/>
  <c r="J225" i="5"/>
  <c r="J235" i="5"/>
  <c r="J244" i="5"/>
  <c r="J245" i="5"/>
  <c r="J246" i="5"/>
  <c r="J233" i="5"/>
  <c r="J234" i="5"/>
  <c r="J252" i="5"/>
  <c r="J241" i="5"/>
  <c r="J242" i="5"/>
  <c r="J262" i="5"/>
  <c r="J187" i="5"/>
  <c r="J188" i="5"/>
  <c r="J190" i="5"/>
  <c r="J191" i="5"/>
  <c r="J192" i="5"/>
  <c r="J193" i="5"/>
  <c r="J159" i="5"/>
  <c r="J169" i="5"/>
  <c r="K166" i="5" s="1"/>
  <c r="J170" i="5"/>
  <c r="J171" i="5"/>
  <c r="J172" i="5"/>
  <c r="J137" i="5"/>
  <c r="J138" i="5"/>
  <c r="J131" i="5"/>
  <c r="J130" i="5"/>
  <c r="J121" i="5"/>
  <c r="J117" i="5"/>
  <c r="J112" i="5"/>
  <c r="J122" i="5"/>
  <c r="J115" i="5"/>
  <c r="J116" i="5"/>
  <c r="J118" i="5"/>
  <c r="J110" i="5"/>
  <c r="K108" i="5" s="1"/>
  <c r="J111" i="5"/>
  <c r="J119" i="5"/>
  <c r="J120" i="5"/>
  <c r="J113" i="5"/>
  <c r="J97" i="5"/>
  <c r="J106" i="5"/>
  <c r="J85" i="5"/>
  <c r="J87" i="5"/>
  <c r="J79" i="5"/>
  <c r="J80" i="5"/>
  <c r="J74" i="5"/>
  <c r="J70" i="5"/>
  <c r="J72" i="5"/>
  <c r="J73" i="5"/>
  <c r="J68" i="5"/>
  <c r="J71" i="5"/>
  <c r="J69" i="5"/>
  <c r="J59" i="5"/>
  <c r="J339" i="5"/>
  <c r="J21" i="5"/>
  <c r="J150" i="5"/>
  <c r="J310" i="5"/>
  <c r="J345" i="5"/>
  <c r="J32" i="5"/>
  <c r="J48" i="5"/>
  <c r="J328" i="5"/>
  <c r="J416" i="5"/>
  <c r="J203" i="5"/>
  <c r="J104" i="5"/>
  <c r="J209" i="5"/>
  <c r="J278" i="5"/>
  <c r="J321" i="5"/>
  <c r="J325" i="5"/>
  <c r="J316" i="5"/>
  <c r="J378" i="5"/>
  <c r="J62" i="5"/>
  <c r="J135" i="5"/>
  <c r="K133" i="5" s="1"/>
  <c r="J287" i="5"/>
  <c r="J413" i="5"/>
  <c r="K411" i="5" s="1"/>
  <c r="J380" i="5"/>
  <c r="J382" i="5"/>
  <c r="J295" i="5"/>
  <c r="K292" i="5" s="1"/>
  <c r="J418" i="5"/>
  <c r="J22" i="5"/>
  <c r="J338" i="5"/>
  <c r="J357" i="5"/>
  <c r="K354" i="5" s="1"/>
  <c r="J318" i="5"/>
  <c r="J279" i="5"/>
  <c r="J210" i="5"/>
  <c r="J204" i="5"/>
  <c r="J163" i="5"/>
  <c r="K161" i="5" s="1"/>
  <c r="J158" i="5"/>
  <c r="J127" i="5"/>
  <c r="J96" i="5"/>
  <c r="J38" i="5"/>
  <c r="J185" i="5"/>
  <c r="J84" i="5"/>
  <c r="K82" i="5" s="1"/>
  <c r="J101" i="5"/>
  <c r="K99" i="5" s="1"/>
  <c r="J40" i="5"/>
  <c r="J424" i="5"/>
  <c r="J384" i="5"/>
  <c r="J386" i="5"/>
  <c r="J327" i="5"/>
  <c r="J322" i="5"/>
  <c r="J326" i="5"/>
  <c r="J296" i="5"/>
  <c r="J142" i="5"/>
  <c r="K140" i="5" s="1"/>
  <c r="J23" i="5"/>
  <c r="J361" i="5"/>
  <c r="J363" i="5"/>
  <c r="J288" i="5"/>
  <c r="J280" i="5"/>
  <c r="J199" i="5"/>
  <c r="J153" i="5"/>
  <c r="J66" i="5"/>
  <c r="K64" i="5" s="1"/>
  <c r="J53" i="5"/>
  <c r="K51" i="5" s="1"/>
  <c r="J39" i="5"/>
  <c r="J186" i="5"/>
  <c r="J184" i="5"/>
  <c r="J30" i="5"/>
  <c r="J317" i="5"/>
  <c r="J95" i="5"/>
  <c r="K93" i="5" s="1"/>
  <c r="J340" i="5"/>
  <c r="J176" i="5"/>
  <c r="K174" i="5" s="1"/>
  <c r="J42" i="5"/>
  <c r="J433" i="5"/>
  <c r="J425" i="5"/>
  <c r="J383" i="5"/>
  <c r="J329" i="5"/>
  <c r="J298" i="5"/>
  <c r="J343" i="5"/>
  <c r="J346" i="5"/>
  <c r="J24" i="5"/>
  <c r="J362" i="5"/>
  <c r="J360" i="5"/>
  <c r="J306" i="5"/>
  <c r="K303" i="5" s="1"/>
  <c r="J281" i="5"/>
  <c r="J207" i="5"/>
  <c r="J182" i="5"/>
  <c r="K179" i="5" s="1"/>
  <c r="J155" i="5"/>
  <c r="J126" i="5"/>
  <c r="K124" i="5" s="1"/>
  <c r="J78" i="5"/>
  <c r="K76" i="5" s="1"/>
  <c r="J41" i="5"/>
  <c r="J91" i="5"/>
  <c r="K89" i="5" s="1"/>
  <c r="J211" i="5"/>
  <c r="J29" i="5"/>
  <c r="J28" i="5"/>
  <c r="K26" i="5" s="1"/>
  <c r="J436" i="5"/>
  <c r="J315" i="5"/>
  <c r="J307" i="5"/>
  <c r="J208" i="5"/>
  <c r="J157" i="5"/>
  <c r="J58" i="5"/>
  <c r="J67" i="5"/>
  <c r="J422" i="5"/>
  <c r="K420" i="5" s="1"/>
  <c r="J434" i="5"/>
  <c r="J423" i="5"/>
  <c r="J377" i="5"/>
  <c r="J324" i="5"/>
  <c r="J333" i="5"/>
  <c r="J323" i="5"/>
  <c r="J299" i="5"/>
  <c r="J359" i="5"/>
  <c r="J414" i="5"/>
  <c r="J358" i="5"/>
  <c r="J311" i="5"/>
  <c r="J289" i="5"/>
  <c r="J282" i="5"/>
  <c r="J200" i="5"/>
  <c r="J148" i="5"/>
  <c r="K144" i="5" s="1"/>
  <c r="J154" i="5"/>
  <c r="J128" i="5"/>
  <c r="J60" i="5"/>
  <c r="J47" i="5"/>
  <c r="K45" i="5" s="1"/>
  <c r="J31" i="5"/>
  <c r="J313" i="5"/>
  <c r="J33" i="5"/>
  <c r="J102" i="5"/>
  <c r="J342" i="5"/>
  <c r="J277" i="5"/>
  <c r="K275" i="5" s="1"/>
  <c r="J164" i="5"/>
  <c r="J103" i="5"/>
  <c r="J432" i="5"/>
  <c r="K430" i="5" s="1"/>
  <c r="J426" i="5"/>
  <c r="J397" i="5"/>
  <c r="K394" i="5" s="1"/>
  <c r="J381" i="5"/>
  <c r="J320" i="5"/>
  <c r="J301" i="5"/>
  <c r="J417" i="5"/>
  <c r="J344" i="5"/>
  <c r="J341" i="5"/>
  <c r="J347" i="5"/>
  <c r="J308" i="5"/>
  <c r="J198" i="5"/>
  <c r="K195" i="5" s="1"/>
  <c r="J201" i="5"/>
  <c r="J183" i="5"/>
  <c r="J156" i="5"/>
  <c r="J129" i="5"/>
  <c r="J61" i="5"/>
  <c r="J49" i="5"/>
  <c r="J43" i="5"/>
  <c r="J314" i="5"/>
  <c r="J435" i="5"/>
  <c r="J379" i="5"/>
  <c r="J385" i="5"/>
  <c r="J331" i="5"/>
  <c r="J330" i="5"/>
  <c r="J105" i="5"/>
  <c r="J19" i="5"/>
  <c r="K17" i="5" s="1"/>
  <c r="K441" i="5" s="1"/>
  <c r="J364" i="5"/>
  <c r="J319" i="5"/>
  <c r="J290" i="5"/>
  <c r="J286" i="5"/>
  <c r="K284" i="5" s="1"/>
  <c r="J206" i="5"/>
  <c r="J202" i="5"/>
  <c r="J177" i="5"/>
  <c r="J149" i="5"/>
  <c r="J152" i="5"/>
  <c r="J57" i="5"/>
  <c r="K55" i="5" s="1"/>
  <c r="J37" i="5"/>
  <c r="K35" i="5" s="1"/>
  <c r="J20" i="5"/>
  <c r="J205" i="5"/>
  <c r="J136" i="5"/>
  <c r="J376" i="5"/>
  <c r="K373" i="5" l="1"/>
</calcChain>
</file>

<file path=xl/sharedStrings.xml><?xml version="1.0" encoding="utf-8"?>
<sst xmlns="http://schemas.openxmlformats.org/spreadsheetml/2006/main" count="973" uniqueCount="679">
  <si>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</si>
  <si>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</si>
  <si>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</si>
  <si>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</si>
  <si>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</si>
  <si>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</si>
  <si>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</si>
  <si>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</si>
  <si>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</si>
  <si>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</si>
  <si>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</si>
  <si>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</si>
  <si>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</si>
  <si>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</si>
  <si>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</si>
  <si>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</si>
  <si>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</si>
  <si>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</si>
  <si>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</si>
  <si>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</si>
  <si>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</si>
  <si>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</si>
  <si>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</si>
  <si>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</si>
  <si>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</si>
  <si>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</si>
  <si>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</si>
  <si>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</si>
  <si>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</si>
  <si>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</si>
  <si>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</si>
  <si>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</si>
  <si>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</si>
  <si>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</si>
  <si>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</si>
  <si>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</si>
  <si>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</si>
  <si>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</si>
  <si>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</si>
  <si>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</si>
  <si>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</si>
  <si>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</si>
  <si>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 xml:space="preserve">Picado de revoques </t>
  </si>
  <si>
    <t>10.2</t>
  </si>
  <si>
    <t>PAVIMENTOS</t>
  </si>
  <si>
    <t>13.2</t>
  </si>
  <si>
    <t>14.1</t>
  </si>
  <si>
    <t>15.1</t>
  </si>
  <si>
    <t>17.1</t>
  </si>
  <si>
    <t>16.1</t>
  </si>
  <si>
    <t>16.2</t>
  </si>
  <si>
    <t>18.1</t>
  </si>
  <si>
    <t>19.1</t>
  </si>
  <si>
    <t>De Aberturas - Carpintería en Madera</t>
  </si>
  <si>
    <t>De Aberturas - Carpintería en Aluminio</t>
  </si>
  <si>
    <t>Limpieza de Obras</t>
  </si>
  <si>
    <t>19.2</t>
  </si>
  <si>
    <t>13.3</t>
  </si>
  <si>
    <t>7.2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</si>
  <si>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</si>
  <si>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</si>
  <si>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</si>
  <si>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</si>
  <si>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</si>
  <si>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</si>
  <si>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</si>
  <si>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</si>
  <si>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</si>
  <si>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</si>
  <si>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</si>
  <si>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</si>
  <si>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</si>
  <si>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</si>
  <si>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3.3</t>
  </si>
  <si>
    <t>5.3</t>
  </si>
  <si>
    <t>CONTRAPISOS</t>
  </si>
  <si>
    <t>12.2</t>
  </si>
  <si>
    <t>13.4</t>
  </si>
  <si>
    <t>Accesorios</t>
  </si>
  <si>
    <t>21.1</t>
  </si>
  <si>
    <t>20.1</t>
  </si>
  <si>
    <t>20.2</t>
  </si>
  <si>
    <t>INSTALACIONES CONTRA INCENDIO</t>
  </si>
  <si>
    <t>Detectores de humo</t>
  </si>
  <si>
    <t>22.1</t>
  </si>
  <si>
    <t>22.2</t>
  </si>
  <si>
    <t>23.1</t>
  </si>
  <si>
    <t>INSTALACIÓN ELÉCTRICA</t>
  </si>
  <si>
    <t>24.1</t>
  </si>
  <si>
    <t>24.2</t>
  </si>
  <si>
    <t>24.3</t>
  </si>
  <si>
    <t>24.4</t>
  </si>
  <si>
    <t>24.5</t>
  </si>
  <si>
    <t>24.6</t>
  </si>
  <si>
    <t>Extractores de aire</t>
  </si>
  <si>
    <t>Luminarias</t>
  </si>
  <si>
    <t>Tipos segun planillas/memoria (suministro y colocación)</t>
  </si>
  <si>
    <t>EQUIPAMIENTO</t>
  </si>
  <si>
    <t>Enduido</t>
  </si>
  <si>
    <t>Muros y Cielorrasos</t>
  </si>
  <si>
    <t>Hierro y Madera</t>
  </si>
  <si>
    <t>Imprimación en carpintería</t>
  </si>
  <si>
    <t>Esmalte Sintético</t>
  </si>
  <si>
    <t>Protector para madera satinado</t>
  </si>
  <si>
    <t>Obrador-Oficina-Servicios-Baños-Vestuarios-etc.</t>
  </si>
  <si>
    <t>1.4</t>
  </si>
  <si>
    <t>Porcelanato</t>
  </si>
  <si>
    <t>Suministro de zócalo de porcelanato</t>
  </si>
  <si>
    <t>Colocación de zócalo de porcelanato</t>
  </si>
  <si>
    <t>11.3</t>
  </si>
  <si>
    <t>11.4</t>
  </si>
  <si>
    <t>14.3</t>
  </si>
  <si>
    <t>INSTALACIÓN DE DEBILES TENSIONES (TELEFONIA , DATOS, AUDIO, TV…)</t>
  </si>
  <si>
    <t>16.3</t>
  </si>
  <si>
    <t>16.4</t>
  </si>
  <si>
    <t>17.2</t>
  </si>
  <si>
    <t>Aire acondicionado</t>
  </si>
  <si>
    <t>Sobre paramentos verticales</t>
  </si>
  <si>
    <t>RUBROS AGREGADOS POR EL CONTRATISTA</t>
  </si>
  <si>
    <t>Extracción de árboles</t>
  </si>
  <si>
    <t>Limpieza del terreno</t>
  </si>
  <si>
    <t>Cercado del predio</t>
  </si>
  <si>
    <t>1.5</t>
  </si>
  <si>
    <t>1.6</t>
  </si>
  <si>
    <t>Demoliciones de muros</t>
  </si>
  <si>
    <t xml:space="preserve">Picado de contrapisos </t>
  </si>
  <si>
    <t xml:space="preserve">Desamure de aberturas </t>
  </si>
  <si>
    <t>Desmantelamiento cielorrasos</t>
  </si>
  <si>
    <t>2.4</t>
  </si>
  <si>
    <t>2.5</t>
  </si>
  <si>
    <t>2.6</t>
  </si>
  <si>
    <t>2.7</t>
  </si>
  <si>
    <t>3.</t>
  </si>
  <si>
    <t>MOVIMIENTO DE TIERRA</t>
  </si>
  <si>
    <t>4.</t>
  </si>
  <si>
    <t>Patín corrido</t>
  </si>
  <si>
    <t>Viga de cimentación</t>
  </si>
  <si>
    <t>Riostras</t>
  </si>
  <si>
    <t>Descalce de vigas de fundación</t>
  </si>
  <si>
    <t>5.</t>
  </si>
  <si>
    <t>Pilares de Fundación</t>
  </si>
  <si>
    <t>Antepechos</t>
  </si>
  <si>
    <t>Carreras</t>
  </si>
  <si>
    <t>Dinteles</t>
  </si>
  <si>
    <t>5.4</t>
  </si>
  <si>
    <t>5.5</t>
  </si>
  <si>
    <t>5.6</t>
  </si>
  <si>
    <t>6.</t>
  </si>
  <si>
    <t>6.2</t>
  </si>
  <si>
    <t>6.3</t>
  </si>
  <si>
    <t>MUROS DE CERÁMICA, YESO Y BLOQUES</t>
  </si>
  <si>
    <t>7.</t>
  </si>
  <si>
    <t>De bloques de hormigon vibrado</t>
  </si>
  <si>
    <t>DIMENSIÓN ESPESOR MARCAS Y MODELOS</t>
  </si>
  <si>
    <t>REVOQUES INTERIORES</t>
  </si>
  <si>
    <t>En paramentos 2 capas</t>
  </si>
  <si>
    <t>REVOQUES EXTERIORES</t>
  </si>
  <si>
    <t>Arena y portland pretiles</t>
  </si>
  <si>
    <t>Interior común</t>
  </si>
  <si>
    <t>Sobre tierra</t>
  </si>
  <si>
    <t>12.3</t>
  </si>
  <si>
    <t>12.4</t>
  </si>
  <si>
    <t>12.5</t>
  </si>
  <si>
    <t>12.6</t>
  </si>
  <si>
    <t>12.7</t>
  </si>
  <si>
    <t>12.8</t>
  </si>
  <si>
    <t>REVESTIMIENTO DE BAÑOS Y COCINAS</t>
  </si>
  <si>
    <t>13.5</t>
  </si>
  <si>
    <t>13.6</t>
  </si>
  <si>
    <t>ESCALONES Y ANTEPECHOS</t>
  </si>
  <si>
    <t>De Arena y Portland fret.</t>
  </si>
  <si>
    <t>IMPERMEABILIZACION</t>
  </si>
  <si>
    <t>De Muros</t>
  </si>
  <si>
    <t>De 1º Hiladas</t>
  </si>
  <si>
    <t>De Antepechos</t>
  </si>
  <si>
    <t xml:space="preserve">Azoteas tradicionales </t>
  </si>
  <si>
    <t>Embudos de bajada pluviales</t>
  </si>
  <si>
    <t>Columnas de bajada pluvial</t>
  </si>
  <si>
    <t>Pretiles y Gargantas</t>
  </si>
  <si>
    <t>CIELORRASOS</t>
  </si>
  <si>
    <t>De Aberturas - Carpintería en Hierro</t>
  </si>
  <si>
    <t>Piletas de patio 60x60 A/C</t>
  </si>
  <si>
    <t>Desagües Pluviales</t>
  </si>
  <si>
    <t>Desagües Interiores</t>
  </si>
  <si>
    <t>Sifones de Piletas Cocina Hechos en Obra c/piezas de PVC 50</t>
  </si>
  <si>
    <t>Tapas de PVC para proteccion de la bocas de acometida de los caños durante la obra</t>
  </si>
  <si>
    <t xml:space="preserve">Abastecimiento </t>
  </si>
  <si>
    <t>Distribuccion Interna</t>
  </si>
  <si>
    <t>En Polipropileno termofusionado Baño</t>
  </si>
  <si>
    <t>En Polipropileno termofusionado Lavadero</t>
  </si>
  <si>
    <t>En Polipropileno termofusionado Cocina</t>
  </si>
  <si>
    <t>Cisterna exterior Magya de Palanca c/ accesorios de bronce</t>
  </si>
  <si>
    <t>Canillas de Patio y Jardines</t>
  </si>
  <si>
    <t>tapas para inodoro, en plástico reforzado</t>
  </si>
  <si>
    <t>Instalación de obras de enlace con UTE</t>
  </si>
  <si>
    <t>Cambio de potencia contratada</t>
  </si>
  <si>
    <t>21.2</t>
  </si>
  <si>
    <t>21.3</t>
  </si>
  <si>
    <t>21.4</t>
  </si>
  <si>
    <t>21.5</t>
  </si>
  <si>
    <t>21.6</t>
  </si>
  <si>
    <t>Rack de centralización</t>
  </si>
  <si>
    <t>Puesta de TV</t>
  </si>
  <si>
    <t>22.3</t>
  </si>
  <si>
    <t>22.4</t>
  </si>
  <si>
    <t>22.5</t>
  </si>
  <si>
    <t>22.6</t>
  </si>
  <si>
    <t>24.7</t>
  </si>
  <si>
    <t>24.8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</si>
  <si>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</si>
  <si>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</si>
  <si>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</si>
  <si>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</si>
  <si>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</si>
  <si>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</si>
  <si>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</si>
  <si>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</si>
  <si>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</si>
  <si>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</si>
  <si>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</si>
  <si>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</si>
  <si>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</si>
  <si>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</si>
  <si>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</si>
  <si>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</si>
  <si>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</si>
  <si>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</si>
  <si>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</si>
  <si>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</si>
  <si>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</si>
  <si>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</si>
  <si>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</si>
  <si>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</si>
  <si>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Para cielorrasos</t>
  </si>
  <si>
    <t>Antióxido en Herrería</t>
  </si>
  <si>
    <t>VIDRIOS, POLICARBONATOS y ACRILICOS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</si>
  <si>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</si>
  <si>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</si>
  <si>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</si>
  <si>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</si>
  <si>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</si>
  <si>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</si>
  <si>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</si>
  <si>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</si>
  <si>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</si>
  <si>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Espejos</t>
  </si>
  <si>
    <t>28.1</t>
  </si>
  <si>
    <t>28.2</t>
  </si>
  <si>
    <t>28.3</t>
  </si>
  <si>
    <t>28.4</t>
  </si>
  <si>
    <t>OBRAS EXTERIORES</t>
  </si>
  <si>
    <t>29.1</t>
  </si>
  <si>
    <t>29.2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</si>
  <si>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</si>
  <si>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</si>
  <si>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</si>
  <si>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</si>
  <si>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</si>
  <si>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</si>
  <si>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</si>
  <si>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</si>
  <si>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</si>
  <si>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EL CONTRATISTA / OFERENTE DEBE VERIFICAR TODAS LAS FORMULAS YA QUE SERA RESPONSABLE POR EL RESULTADO DE LAS MISMAS</t>
  </si>
  <si>
    <t>Retiro de pisos de baldosas</t>
  </si>
  <si>
    <t>Patines</t>
  </si>
  <si>
    <t>AISLACIONES TÉRMICAS</t>
  </si>
  <si>
    <t>16.5</t>
  </si>
  <si>
    <t>16.6</t>
  </si>
  <si>
    <t>16.7</t>
  </si>
  <si>
    <t>16.8</t>
  </si>
  <si>
    <t>16.9</t>
  </si>
  <si>
    <t>16.10</t>
  </si>
  <si>
    <t>16.11</t>
  </si>
  <si>
    <t>16.12</t>
  </si>
  <si>
    <t>VARIOS</t>
  </si>
  <si>
    <t>Amures</t>
  </si>
  <si>
    <t>AYUDA A SUBCONTRATOS</t>
  </si>
  <si>
    <t>A Instalación Eléctrica</t>
  </si>
  <si>
    <t xml:space="preserve">A Instalación Sanitaria </t>
  </si>
  <si>
    <t>INSTALACIÓN SANITARIA</t>
  </si>
  <si>
    <t>Accesorios para Baño Accesible</t>
  </si>
  <si>
    <t>TV</t>
  </si>
  <si>
    <t>L 01</t>
  </si>
  <si>
    <t>L 02</t>
  </si>
  <si>
    <t>L 03</t>
  </si>
  <si>
    <t>L 04</t>
  </si>
  <si>
    <t>L 05</t>
  </si>
  <si>
    <t>L 06</t>
  </si>
  <si>
    <t>L 07</t>
  </si>
  <si>
    <t>L 08</t>
  </si>
  <si>
    <t>L 09</t>
  </si>
  <si>
    <t>L 10</t>
  </si>
  <si>
    <t>L 11</t>
  </si>
  <si>
    <t>L 12</t>
  </si>
  <si>
    <t>L 13</t>
  </si>
  <si>
    <t>CARPINTERÍA EN HIERRO</t>
  </si>
  <si>
    <t>27.10</t>
  </si>
  <si>
    <t>27.11</t>
  </si>
  <si>
    <t>CARPINTERÍA EN MADERA</t>
  </si>
  <si>
    <t>28.5</t>
  </si>
  <si>
    <t>28.6</t>
  </si>
  <si>
    <t>28.7</t>
  </si>
  <si>
    <t>28.8</t>
  </si>
  <si>
    <t>28.9</t>
  </si>
  <si>
    <t>CARPINTERÍA EN ALUMINIO</t>
  </si>
  <si>
    <t>PINTURAS</t>
  </si>
  <si>
    <t>31.1</t>
  </si>
  <si>
    <t>31.2</t>
  </si>
  <si>
    <t>31.3</t>
  </si>
  <si>
    <t>31.4</t>
  </si>
  <si>
    <t>31.5</t>
  </si>
  <si>
    <t>31.6</t>
  </si>
  <si>
    <t>32.2</t>
  </si>
  <si>
    <t>32.3</t>
  </si>
  <si>
    <t>32.4</t>
  </si>
  <si>
    <t>32.5</t>
  </si>
  <si>
    <t>32.6</t>
  </si>
  <si>
    <t>33.1</t>
  </si>
  <si>
    <t>33.2</t>
  </si>
  <si>
    <t>33.3</t>
  </si>
  <si>
    <t>33.4</t>
  </si>
  <si>
    <t>33.5</t>
  </si>
  <si>
    <t>OBRA: HOGAR LOS GIRASOLES</t>
  </si>
  <si>
    <t>LLAMADO Nº 06/2018</t>
  </si>
  <si>
    <t>Demoliciones de lavadero existente</t>
  </si>
  <si>
    <t>Desmontes con retiro</t>
  </si>
  <si>
    <t>Rellenos con aportes</t>
  </si>
  <si>
    <t>Excavaciones para cimientos</t>
  </si>
  <si>
    <t xml:space="preserve">En Tierra </t>
  </si>
  <si>
    <t>MOVIMIENTOS DE TIERRA A MÁQUINA</t>
  </si>
  <si>
    <t>CIMENTACIÓN DE H.A.</t>
  </si>
  <si>
    <t>Losa H.A. Piso</t>
  </si>
  <si>
    <t xml:space="preserve">PILARES Y VIGAS </t>
  </si>
  <si>
    <t>Pilares rectangulares</t>
  </si>
  <si>
    <t>Pilares metálicos</t>
  </si>
  <si>
    <t>Vigas metálicas</t>
  </si>
  <si>
    <t>Vigas H.A.</t>
  </si>
  <si>
    <t>Vigas azotea</t>
  </si>
  <si>
    <t>6.4</t>
  </si>
  <si>
    <t>6.5</t>
  </si>
  <si>
    <t>6.6</t>
  </si>
  <si>
    <t>6.7</t>
  </si>
  <si>
    <t>6.8</t>
  </si>
  <si>
    <t>6.9</t>
  </si>
  <si>
    <t>LOSAS H.A. o PREFABRICADAS</t>
  </si>
  <si>
    <t>Losas piso ampliación</t>
  </si>
  <si>
    <t>Losas azotea ampliación</t>
  </si>
  <si>
    <t>Muros de contención (acceso)</t>
  </si>
  <si>
    <t>7.3</t>
  </si>
  <si>
    <t>De 0,20 m.</t>
  </si>
  <si>
    <t>De 0,15 m.</t>
  </si>
  <si>
    <t>De bloqueta de hormigón vibrado</t>
  </si>
  <si>
    <t xml:space="preserve">Tabiques de yeso </t>
  </si>
  <si>
    <t>(Planta Alta) Tipos según memoria/planillas</t>
  </si>
  <si>
    <t xml:space="preserve">T1 </t>
  </si>
  <si>
    <t>8.2</t>
  </si>
  <si>
    <t>8.3</t>
  </si>
  <si>
    <t>En paramentos 3 capas (hidrófugo, gruesa y fina)</t>
  </si>
  <si>
    <t>En paramentos 3 capas (hidrófugo, gruesa, fina y revestimiento acrílico)</t>
  </si>
  <si>
    <t>10.3</t>
  </si>
  <si>
    <t>Exterior armado</t>
  </si>
  <si>
    <t xml:space="preserve">Sobre losa </t>
  </si>
  <si>
    <t>Interior</t>
  </si>
  <si>
    <t>En azoteas</t>
  </si>
  <si>
    <t>Relleno con pendiente en azotea</t>
  </si>
  <si>
    <t>Relleno balasto cementado en baños</t>
  </si>
  <si>
    <t>11.5</t>
  </si>
  <si>
    <t>11.6</t>
  </si>
  <si>
    <t>Portland</t>
  </si>
  <si>
    <t>Baldosa de hormigón 40x40cm</t>
  </si>
  <si>
    <t>Colocación de baldosa de hormigón</t>
  </si>
  <si>
    <t>Recolocación de baldosa existente</t>
  </si>
  <si>
    <t>Recolocación de zócalo existente</t>
  </si>
  <si>
    <t>De madera dura</t>
  </si>
  <si>
    <t>Pulido y plastificado de madera existente (local 3)</t>
  </si>
  <si>
    <t>Suministro de baldosa 60x60</t>
  </si>
  <si>
    <t>Colocación de baldosa 60x60</t>
  </si>
  <si>
    <t>Granito</t>
  </si>
  <si>
    <t>Suministro y colocación escalones</t>
  </si>
  <si>
    <t>Suministro y colocación entrepuertas</t>
  </si>
  <si>
    <t>Mármol</t>
  </si>
  <si>
    <t>Pulido y acondicionamiento de esclaones existentes acceso</t>
  </si>
  <si>
    <t>12.9</t>
  </si>
  <si>
    <t>12.10</t>
  </si>
  <si>
    <t>12.11</t>
  </si>
  <si>
    <t>12.12</t>
  </si>
  <si>
    <t>Suministro de baldosa 30x60</t>
  </si>
  <si>
    <t>Colocación de baldosa 30x60</t>
  </si>
  <si>
    <t>Cerámica</t>
  </si>
  <si>
    <t>Suministro de plaqueta 11x11 parrillero</t>
  </si>
  <si>
    <t>Colocación de plaqueta 11x11</t>
  </si>
  <si>
    <t>Suministro tipo venecita 2,5x2,5cm</t>
  </si>
  <si>
    <t>Colocación tipo venecita 2,5x2,5cm</t>
  </si>
  <si>
    <t>Revestido Baldosa de hormigón 40x40cm</t>
  </si>
  <si>
    <t>Loseta de hormigón</t>
  </si>
  <si>
    <t>Sendero de Acceso</t>
  </si>
  <si>
    <t>De Madera Dura</t>
  </si>
  <si>
    <t>Huella y contrahuella de escalera interior</t>
  </si>
  <si>
    <t>14.4</t>
  </si>
  <si>
    <t>14.5</t>
  </si>
  <si>
    <t>Azotea ampliación</t>
  </si>
  <si>
    <t>Espuma de alta densidad 3cm</t>
  </si>
  <si>
    <t>De humedad existente en base de muros</t>
  </si>
  <si>
    <t>De  fisuras  en muros y revoques existentes</t>
  </si>
  <si>
    <t>Ejecucion o correccion de pendientes</t>
  </si>
  <si>
    <t>Suministro de membrana asfáltica 4mm</t>
  </si>
  <si>
    <t>Colocación de membrana asfáltica 4mm</t>
  </si>
  <si>
    <t>Carpeta superior de proteccion de arena y cemento con malla plástica resistente</t>
  </si>
  <si>
    <t>Baños y Terrazas</t>
  </si>
  <si>
    <t>De placas de yeso</t>
  </si>
  <si>
    <t>De placas de yeso resitente a la humedad</t>
  </si>
  <si>
    <t>18.2</t>
  </si>
  <si>
    <t>18.3</t>
  </si>
  <si>
    <t>18.4</t>
  </si>
  <si>
    <t>.</t>
  </si>
  <si>
    <t>MÁRMOLES Y GRANITOS</t>
  </si>
  <si>
    <t xml:space="preserve">Mesadas   </t>
  </si>
  <si>
    <t>Suministro y colocación según planilla/memoria</t>
  </si>
  <si>
    <t>G 01</t>
  </si>
  <si>
    <t>G 03</t>
  </si>
  <si>
    <t>G 04</t>
  </si>
  <si>
    <t>G 05</t>
  </si>
  <si>
    <t>G 06</t>
  </si>
  <si>
    <t>G 08</t>
  </si>
  <si>
    <t>G 09</t>
  </si>
  <si>
    <t>Zócalos</t>
  </si>
  <si>
    <t>G 02</t>
  </si>
  <si>
    <t>G 07</t>
  </si>
  <si>
    <t>G 10</t>
  </si>
  <si>
    <t>G 11</t>
  </si>
  <si>
    <t>21.7</t>
  </si>
  <si>
    <t>21.8</t>
  </si>
  <si>
    <t>21.9</t>
  </si>
  <si>
    <t>21.10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</si>
  <si>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</si>
  <si>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</si>
  <si>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</si>
  <si>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</si>
  <si>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</si>
  <si>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</si>
  <si>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</si>
  <si>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</si>
  <si>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</si>
  <si>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Desagües exteriores</t>
  </si>
  <si>
    <t>En P.V.C</t>
  </si>
  <si>
    <t>En Ho.Fo</t>
  </si>
  <si>
    <t>Cañerias Suspendidas, fijadas con grampas aprobadas por IM</t>
  </si>
  <si>
    <t>Restauración de Camara de inspeccion Nº 1, 110x60, c / RA, SD , TV, escalera de acceso</t>
  </si>
  <si>
    <t>Camaras de inspeccion 60x110 (mayores a 1m de profund con escalones de hierro)</t>
  </si>
  <si>
    <t>Camaras de inspeccion 60x60 (hasta 1m de profund)</t>
  </si>
  <si>
    <t>Piletas de patio 40x0 A/C</t>
  </si>
  <si>
    <t>Bocas de desagüe 20x20 A/C</t>
  </si>
  <si>
    <t>Bocas de desagüe 40x40 A/C</t>
  </si>
  <si>
    <t>Interceptor de grasa de 80 litros Acero Inoxidable, tapa de protección  BERMAC 60x60</t>
  </si>
  <si>
    <t>Circulaciones de Aire Primarias, tubos de ventilaciones y rejas de aspiraciones</t>
  </si>
  <si>
    <t>Circulaciones de Aire Secundarias, tubos de ventilaciones y rejas de aspiraciones</t>
  </si>
  <si>
    <t>Pruebas Hidraulicas</t>
  </si>
  <si>
    <t>Columnas de desagues pluviales FF 102</t>
  </si>
  <si>
    <t>Tramos de desagues pluviales</t>
  </si>
  <si>
    <t>Regueras</t>
  </si>
  <si>
    <t>Desagues primarios baños</t>
  </si>
  <si>
    <t>Desagues Suspendidos, fijados con grampas aprobadas por IM</t>
  </si>
  <si>
    <t>Desagues secundarios baños</t>
  </si>
  <si>
    <t>Desagues secundarios y de piso en lavadero</t>
  </si>
  <si>
    <t>Desagues secundarios y de piso en cocina</t>
  </si>
  <si>
    <t>Desagues de piso en locales, placares etc. Donde se instalan calentadores de agua</t>
  </si>
  <si>
    <t>Desagües de unidades interiores y exteriores de Aire Acondicionado</t>
  </si>
  <si>
    <t>Limpieza y Mantenimiento de las Instalaciones durante y al finalizar las obras</t>
  </si>
  <si>
    <t>Sifones</t>
  </si>
  <si>
    <t xml:space="preserve">Valvulas de bronce cromado, sifones de lavatorios y bachas, hechoe en obra c/ piezas de PVC 40 </t>
  </si>
  <si>
    <t>Rejillas de Piso de 10x10 de PVC blanco</t>
  </si>
  <si>
    <t>Acero Inoxidable, toda cañería que quede vista</t>
  </si>
  <si>
    <t>Polipropileno termofusionado, toda cañería embutida</t>
  </si>
  <si>
    <t>Cañería desde medidor de OSE a Depósitos de reserva</t>
  </si>
  <si>
    <t>Pruebas Manometricas</t>
  </si>
  <si>
    <t>Acondicionamiento de depósito de reserva y su base de apoyo</t>
  </si>
  <si>
    <t xml:space="preserve">Limpieza de depósito de reserva, terminada la obra </t>
  </si>
  <si>
    <t>Analisis de potabilidad del agua del deposito de reserva, efectuado por laboratorio habilitado al finalizar las obras</t>
  </si>
  <si>
    <t>Doble Equipo de Bombeo con rotacion automatizada ( en caso de que el caudal en uso simultaneo sea insuficiente)</t>
  </si>
  <si>
    <t>Tapas y Tapones de PPL para protección determinales de distribuccion</t>
  </si>
  <si>
    <t xml:space="preserve">Aparatos sanitarios </t>
  </si>
  <si>
    <t>inodoro Nordico u Ferrum (modelo condicionado a la aprobación de la dirección de obra)</t>
  </si>
  <si>
    <t>Inodoro infantil</t>
  </si>
  <si>
    <t>Lavatorio c/ Pedestal Nordico u Ferrum (modelo condicionado a la aprobación de la dirección de obra)</t>
  </si>
  <si>
    <t>Bachas en acero inoxidable</t>
  </si>
  <si>
    <t>Piletón doble profundo en cocina en acero inoxidable Tramontina</t>
  </si>
  <si>
    <t>Griferías y Canillas</t>
  </si>
  <si>
    <t>de primera calidad</t>
  </si>
  <si>
    <t>Mezcladoras de cocina de pared cierre tradicional, 1 por pileta FAS, ATOMO o FIRENZE</t>
  </si>
  <si>
    <t>Mezcladora de duchero volante cruz cierre tradicional, FAS, ATOMO o FIRENZE</t>
  </si>
  <si>
    <t>Mezcladora de lavatorio cierre tradicional con volante cruz, FAS, ATOMO O FIRENZE</t>
  </si>
  <si>
    <t>Canillas de Servicio en baños, cocina, lavadero</t>
  </si>
  <si>
    <t>Calentadores de agua</t>
  </si>
  <si>
    <t>calentadores de agua eléctricos 110 litros c/u</t>
  </si>
  <si>
    <t>calentadores de agua eléctricos 60 litros c/u</t>
  </si>
  <si>
    <t>calentadores de agua eléctricos 40 litros c/u</t>
  </si>
  <si>
    <t>calentadores de agua solares 250 litros c/u (cañerías expuestas en acero inoxidable)</t>
  </si>
  <si>
    <t>percheros (dos por duchero)</t>
  </si>
  <si>
    <t>portarrollos (uno por inodoro)</t>
  </si>
  <si>
    <t>portacepillo y portavaso (2c/lavatorio)</t>
  </si>
  <si>
    <t>jabonera (1c/lavatorio y 1c/ducha)</t>
  </si>
  <si>
    <t>toallero de barrote (metálico)</t>
  </si>
  <si>
    <t>toallero de aro  (metálico)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</si>
  <si>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</si>
  <si>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</si>
  <si>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</si>
  <si>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</si>
  <si>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</si>
  <si>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</si>
  <si>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</si>
  <si>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</si>
  <si>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</si>
  <si>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</si>
  <si>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</si>
  <si>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</si>
  <si>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</si>
  <si>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</si>
  <si>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</si>
  <si>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</si>
  <si>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</si>
  <si>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</si>
  <si>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</si>
  <si>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</si>
  <si>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</si>
  <si>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</si>
  <si>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</si>
  <si>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</si>
  <si>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</si>
  <si>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</si>
  <si>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</si>
  <si>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</si>
  <si>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</si>
  <si>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</si>
  <si>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</si>
  <si>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</si>
  <si>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</si>
  <si>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</si>
  <si>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</si>
  <si>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</si>
  <si>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</si>
  <si>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</si>
  <si>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</si>
  <si>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</si>
  <si>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</si>
  <si>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</si>
  <si>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</si>
  <si>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</si>
  <si>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</si>
  <si>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</si>
  <si>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</si>
  <si>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</si>
  <si>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</si>
  <si>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</si>
  <si>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</si>
  <si>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</si>
  <si>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</si>
  <si>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</si>
  <si>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</si>
  <si>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</si>
  <si>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</si>
  <si>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Proyecto de bomberos</t>
  </si>
  <si>
    <t>Trámites</t>
  </si>
  <si>
    <t>Extinguidores (de acuerdo a proyecto)</t>
  </si>
  <si>
    <t>Cartelería según normativa</t>
  </si>
  <si>
    <t>Central alarmas de incendio</t>
  </si>
  <si>
    <t>23.2</t>
  </si>
  <si>
    <t>23.3</t>
  </si>
  <si>
    <t>23.4</t>
  </si>
  <si>
    <t>23.5</t>
  </si>
  <si>
    <t>Puesta eléctrica</t>
  </si>
  <si>
    <t xml:space="preserve">Descargador de sobre tensión </t>
  </si>
  <si>
    <t>Tableros</t>
  </si>
  <si>
    <t>Telefonia</t>
  </si>
  <si>
    <t>Acometida telefónica</t>
  </si>
  <si>
    <t>Puesta de telefonia</t>
  </si>
  <si>
    <t>Red de datos</t>
  </si>
  <si>
    <t>Puesta de red de datos</t>
  </si>
  <si>
    <t>Ext 01</t>
  </si>
  <si>
    <t>Ext 02</t>
  </si>
  <si>
    <t>Ext 03</t>
  </si>
  <si>
    <t>AA12.000 BTU</t>
  </si>
  <si>
    <t>AA18.000 BTU</t>
  </si>
  <si>
    <t>L 14</t>
  </si>
  <si>
    <t>L 15</t>
  </si>
  <si>
    <t>L 16</t>
  </si>
  <si>
    <t>L 17</t>
  </si>
  <si>
    <t>L 18</t>
  </si>
  <si>
    <t>L 19</t>
  </si>
  <si>
    <t>Portero</t>
  </si>
  <si>
    <t>Tipo segun planillas/memoria (suministro y colocación)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</si>
  <si>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</si>
  <si>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</si>
  <si>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</si>
  <si>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</si>
  <si>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</si>
  <si>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</si>
  <si>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</si>
  <si>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</si>
  <si>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</si>
  <si>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</si>
  <si>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</si>
  <si>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</si>
  <si>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</si>
  <si>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</si>
  <si>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</si>
  <si>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</si>
  <si>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Tipos segun planillas/memoria (suministro)</t>
  </si>
  <si>
    <t>H 01</t>
  </si>
  <si>
    <t>H 02</t>
  </si>
  <si>
    <t>H 03</t>
  </si>
  <si>
    <t>H 04</t>
  </si>
  <si>
    <t>H 05</t>
  </si>
  <si>
    <t>H 06</t>
  </si>
  <si>
    <t>H 07</t>
  </si>
  <si>
    <t>H 08</t>
  </si>
  <si>
    <t>H 09</t>
  </si>
  <si>
    <t>H 10</t>
  </si>
  <si>
    <t>H 11</t>
  </si>
  <si>
    <t>H 12</t>
  </si>
  <si>
    <t>H 13</t>
  </si>
  <si>
    <t>H 14</t>
  </si>
  <si>
    <t>H 15</t>
  </si>
  <si>
    <t>C 01</t>
  </si>
  <si>
    <t>C 02</t>
  </si>
  <si>
    <t>C 03</t>
  </si>
  <si>
    <t>C 04</t>
  </si>
  <si>
    <t>C 05</t>
  </si>
  <si>
    <t>C 06</t>
  </si>
  <si>
    <t>C 07</t>
  </si>
  <si>
    <t>C 08</t>
  </si>
  <si>
    <t>Equipamiento</t>
  </si>
  <si>
    <t>Placares, bajo-mesadas, aéreos etc. - (suministro y colocación)</t>
  </si>
  <si>
    <t>C 09</t>
  </si>
  <si>
    <t>C 10</t>
  </si>
  <si>
    <t>C 11</t>
  </si>
  <si>
    <t>C 12</t>
  </si>
  <si>
    <t>C 13</t>
  </si>
  <si>
    <t>C 14</t>
  </si>
  <si>
    <t>27.12</t>
  </si>
  <si>
    <t>27.13</t>
  </si>
  <si>
    <t>27.14</t>
  </si>
  <si>
    <t>A 01</t>
  </si>
  <si>
    <t>A 02</t>
  </si>
  <si>
    <t>A 03</t>
  </si>
  <si>
    <t>A 04</t>
  </si>
  <si>
    <t>A 05</t>
  </si>
  <si>
    <t>A 06</t>
  </si>
  <si>
    <t>A 07</t>
  </si>
  <si>
    <t>A 08</t>
  </si>
  <si>
    <t>A 09</t>
  </si>
  <si>
    <t>A 10</t>
  </si>
  <si>
    <t>A 11</t>
  </si>
  <si>
    <t>28.10</t>
  </si>
  <si>
    <t>28.11</t>
  </si>
  <si>
    <t>ACERO INOXIDABLE</t>
  </si>
  <si>
    <t>Ai 01</t>
  </si>
  <si>
    <t>Ai 02</t>
  </si>
  <si>
    <t>Sobre Cielorraso</t>
  </si>
  <si>
    <t>Latex Acrilica</t>
  </si>
  <si>
    <t>Impermeable sobre muros exteriores</t>
  </si>
  <si>
    <t>Potector sellador para Hormigón visto</t>
  </si>
  <si>
    <t>Revestimiento acrílico exterior</t>
  </si>
  <si>
    <t>30.10</t>
  </si>
  <si>
    <t>30.11</t>
  </si>
  <si>
    <t>Ladrillo de vidrio</t>
  </si>
  <si>
    <t>Suministro de ladrillo de vidrio</t>
  </si>
  <si>
    <t>Construcción de tabiques con ladrillo de vidrio</t>
  </si>
  <si>
    <t>E 01</t>
  </si>
  <si>
    <t>E 02</t>
  </si>
  <si>
    <t>E 03</t>
  </si>
  <si>
    <t xml:space="preserve">Reparación de pavimento vehicular existente </t>
  </si>
  <si>
    <t>Muretes existentes reparación</t>
  </si>
  <si>
    <t>Reparación de verja y portón vehicular existente</t>
  </si>
  <si>
    <t>Parrillero con quemador y parrilla móvil</t>
  </si>
  <si>
    <t>Césped en panes</t>
  </si>
  <si>
    <t>Ménsulas y alambre para tendedero de ropa</t>
  </si>
  <si>
    <t>Banco en torno al árbol</t>
  </si>
  <si>
    <t>32.1</t>
  </si>
  <si>
    <t>32.7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</si>
</sst>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;[Red]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10" fontId="22" fillId="0" borderId="0" xfId="0" applyNumberFormat="1" applyFont="1" applyBorder="1" applyAlignment="1" applyProtection="1"/>
    <xf numFmtId="0" fontId="6" fillId="0" borderId="0" xfId="0" applyFont="1" applyFill="1" applyBorder="1" applyAlignment="1" applyProtection="1">
      <alignment horizontal="left"/>
    </xf>
    <xf numFmtId="0" fontId="4" fillId="0" borderId="8" xfId="0" applyFont="1" applyFill="1" applyBorder="1" applyAlignment="1" applyProtection="1">
      <alignment horizontal="left" wrapText="1"/>
    </xf>
    <xf numFmtId="0" fontId="0" fillId="0" borderId="0" xfId="0" applyFill="1" applyBorder="1" applyAlignment="1">
      <alignment horizontal="center" vertical="center"/>
    </xf>
    <xf numFmtId="0" fontId="4" fillId="3" borderId="7" xfId="0" applyFont="1" applyFill="1" applyBorder="1" applyAlignment="1" applyProtection="1">
      <alignment wrapText="1"/>
    </xf>
    <xf numFmtId="166" fontId="8" fillId="0" borderId="0" xfId="0" applyNumberFormat="1" applyFont="1" applyBorder="1" applyAlignment="1" applyProtection="1">
      <alignment horizontal="center"/>
      <protection locked="0"/>
    </xf>
    <xf numFmtId="0" fontId="19" fillId="0" borderId="12" xfId="0" applyFont="1" applyFill="1" applyBorder="1" applyAlignment="1" applyProtection="1">
      <alignment horizontal="left"/>
    </xf>
    <xf numFmtId="10" fontId="13" fillId="4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Border="1" applyAlignment="1" applyProtection="1">
      <alignment horizontal="center" vertical="center"/>
    </xf>
    <xf numFmtId="10" fontId="0" fillId="0" borderId="0" xfId="0" applyNumberFormat="1" applyFont="1" applyFill="1" applyBorder="1" applyAlignment="1" applyProtection="1">
      <alignment horizontal="center" vertical="center"/>
    </xf>
    <xf numFmtId="10" fontId="4" fillId="0" borderId="8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20" fillId="0" borderId="0" xfId="0" applyNumberFormat="1" applyFont="1" applyFill="1" applyBorder="1" applyAlignment="1" applyProtection="1">
      <alignment horizontal="left" wrapText="1"/>
    </xf>
    <xf numFmtId="10" fontId="13" fillId="0" borderId="8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2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19" fillId="0" borderId="11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vertical="top" wrapText="1"/>
    </xf>
    <xf numFmtId="0" fontId="19" fillId="0" borderId="0" xfId="0" applyFont="1" applyFill="1" applyBorder="1" applyAlignment="1" applyProtection="1">
      <alignment vertical="top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4"/>
  <sheetViews>
    <sheetView tabSelected="1" topLeftCell="A416" zoomScale="60" zoomScaleNormal="60" workbookViewId="0">
      <selection activeCell="G428" sqref="G428"/>
    </sheetView>
  </sheetViews>
  <sheetFormatPr baseColWidth="10" defaultRowHeight="15"/>
  <cols>
    <col min="1" max="1" width="22.42578125" customWidth="1"/>
    <col min="2" max="2" width="32" customWidth="1"/>
    <col min="3" max="3" width="68.140625" bestFit="1" customWidth="1"/>
    <col min="4" max="4" width="27.28515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9" width="30.7109375" customWidth="1"/>
    <col min="10" max="10" width="30.7109375" style="112" customWidth="1"/>
    <col min="11" max="11" width="30.7109375" customWidth="1"/>
  </cols>
  <sheetData>
    <row r="1" spans="1:12" s="48" customFormat="1">
      <c r="A1" s="5"/>
      <c r="B1" s="5"/>
      <c r="C1" s="5"/>
      <c r="D1" s="5"/>
      <c r="E1" s="5"/>
      <c r="F1" s="5"/>
      <c r="G1" s="5"/>
      <c r="H1" s="5"/>
      <c r="I1" s="6"/>
      <c r="J1" s="106"/>
      <c r="K1" s="6"/>
    </row>
    <row r="2" spans="1:12" s="48" customFormat="1" ht="18">
      <c r="A2" s="61"/>
      <c r="B2" s="61"/>
      <c r="C2" s="3"/>
      <c r="D2" s="4"/>
      <c r="E2" s="5"/>
      <c r="F2" s="5"/>
      <c r="G2" s="5"/>
      <c r="H2" s="5"/>
      <c r="I2" s="6"/>
      <c r="J2" s="106"/>
      <c r="K2" s="6"/>
    </row>
    <row r="3" spans="1:12" s="48" customFormat="1" ht="36">
      <c r="A3" s="62" t="s">
        <v>36</v>
      </c>
      <c r="B3" s="62"/>
      <c r="C3" s="60" t="s">
        <v>20</v>
      </c>
      <c r="D3" s="4"/>
      <c r="E3" s="5"/>
      <c r="F3" s="5"/>
      <c r="G3" s="5"/>
      <c r="H3" s="5"/>
      <c r="I3" s="6"/>
      <c r="J3" s="106"/>
      <c r="K3" s="6"/>
    </row>
    <row r="4" spans="1:12" s="48" customFormat="1" ht="18">
      <c r="A4" s="62"/>
      <c r="B4" s="62"/>
      <c r="C4" s="60"/>
      <c r="D4" s="4"/>
      <c r="E4" s="5"/>
      <c r="F4" s="5"/>
      <c r="G4" s="5"/>
      <c r="H4" s="5"/>
      <c r="I4" s="6"/>
      <c r="J4" s="106"/>
      <c r="K4" s="6"/>
    </row>
    <row r="5" spans="1:12" s="48" customFormat="1" ht="18">
      <c r="A5" s="61" t="s">
        <v>323</v>
      </c>
      <c r="B5" s="61"/>
      <c r="C5" s="3"/>
      <c r="D5" s="4"/>
      <c r="E5" s="5"/>
      <c r="F5" s="5"/>
      <c r="G5" s="5"/>
      <c r="H5" s="5"/>
      <c r="I5" s="6"/>
      <c r="J5" s="106"/>
      <c r="K5" s="6"/>
    </row>
    <row r="6" spans="1:12" s="48" customFormat="1" ht="20.25">
      <c r="A6" s="63"/>
      <c r="B6" s="63"/>
      <c r="C6" s="3"/>
      <c r="D6" s="4"/>
      <c r="E6" s="5"/>
      <c r="F6" s="5"/>
      <c r="G6" s="5"/>
      <c r="H6" s="5"/>
      <c r="I6" s="6"/>
      <c r="J6" s="106"/>
      <c r="K6" s="6"/>
    </row>
    <row r="7" spans="1:12" s="48" customFormat="1" ht="18">
      <c r="A7" s="61" t="s">
        <v>21</v>
      </c>
      <c r="B7" s="61"/>
      <c r="C7" s="9"/>
      <c r="D7" s="4"/>
      <c r="E7" s="5"/>
      <c r="F7" s="5"/>
      <c r="G7" s="5"/>
      <c r="H7" s="5"/>
      <c r="I7" s="6"/>
      <c r="J7" s="106"/>
      <c r="K7" s="6"/>
    </row>
    <row r="8" spans="1:12" s="48" customFormat="1" ht="18">
      <c r="A8" s="61"/>
      <c r="B8" s="61"/>
      <c r="C8" s="9"/>
      <c r="D8" s="4"/>
      <c r="E8" s="5"/>
      <c r="F8" s="5"/>
      <c r="G8" s="5"/>
      <c r="H8" s="5"/>
      <c r="I8" s="6"/>
      <c r="J8" s="106"/>
      <c r="K8" s="6"/>
    </row>
    <row r="9" spans="1:12" s="48" customFormat="1" ht="18.75" thickBot="1">
      <c r="A9" s="61" t="s">
        <v>22</v>
      </c>
      <c r="B9" s="61"/>
      <c r="C9" s="9"/>
      <c r="D9" s="4"/>
      <c r="E9" s="5"/>
      <c r="F9" s="5"/>
      <c r="G9" s="5"/>
      <c r="H9" s="5"/>
      <c r="I9" s="6"/>
      <c r="J9" s="106"/>
      <c r="K9" s="6"/>
    </row>
    <row r="10" spans="1:12" ht="18.75" thickBot="1">
      <c r="A10" s="61"/>
      <c r="B10" s="61"/>
      <c r="C10" s="9"/>
      <c r="D10" s="10"/>
      <c r="E10" s="11"/>
      <c r="F10" s="11"/>
      <c r="G10" s="11"/>
      <c r="H10" s="11"/>
      <c r="I10" s="117" t="s">
        <v>15</v>
      </c>
      <c r="J10" s="118"/>
      <c r="K10" s="119"/>
    </row>
    <row r="11" spans="1:12" ht="9.9499999999999993" customHeight="1" thickBot="1">
      <c r="A11" s="8"/>
      <c r="B11" s="61"/>
      <c r="C11" s="9"/>
      <c r="D11" s="10"/>
      <c r="E11" s="11"/>
      <c r="F11" s="11"/>
      <c r="G11" s="11"/>
      <c r="H11" s="11"/>
      <c r="I11" s="6"/>
      <c r="J11" s="106"/>
      <c r="K11" s="7"/>
    </row>
    <row r="12" spans="1:12" ht="18.75" thickBot="1">
      <c r="A12" s="12"/>
      <c r="B12" s="76"/>
      <c r="C12" s="13"/>
      <c r="D12" s="14"/>
      <c r="E12" s="15"/>
      <c r="F12" s="15"/>
      <c r="G12" s="15"/>
      <c r="H12" s="15"/>
      <c r="I12" s="120" t="s">
        <v>15</v>
      </c>
      <c r="J12" s="121"/>
      <c r="K12" s="122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106"/>
      <c r="K13" s="7"/>
    </row>
    <row r="14" spans="1:12" ht="55.5" customHeight="1" thickBot="1">
      <c r="A14" s="124" t="s">
        <v>322</v>
      </c>
      <c r="B14" s="125"/>
      <c r="C14" s="125"/>
      <c r="D14" s="125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26" t="s">
        <v>14</v>
      </c>
      <c r="K14" s="127"/>
    </row>
    <row r="15" spans="1:12" s="2" customFormat="1">
      <c r="A15" s="20"/>
      <c r="B15" s="21"/>
      <c r="C15" s="21"/>
      <c r="D15" s="21"/>
      <c r="E15" s="38"/>
      <c r="F15" s="38"/>
      <c r="G15" s="38"/>
      <c r="H15" s="38"/>
      <c r="I15" s="39"/>
      <c r="J15" s="107"/>
      <c r="K15" s="40"/>
    </row>
    <row r="16" spans="1:12" s="2" customFormat="1" ht="15.75" thickBot="1">
      <c r="A16" s="20"/>
      <c r="B16" s="21"/>
      <c r="C16" s="21"/>
      <c r="D16" s="21"/>
      <c r="E16" s="38"/>
      <c r="F16" s="38"/>
      <c r="G16" s="38"/>
      <c r="H16" s="38"/>
      <c r="I16" s="39"/>
      <c r="J16" s="107"/>
      <c r="K16" s="46"/>
      <c r="L16" s="47"/>
    </row>
    <row r="17" spans="1:12" ht="21" customHeight="1" thickBot="1">
      <c r="A17" s="22">
        <v>0</v>
      </c>
      <c r="B17" s="77"/>
      <c r="C17" s="23" t="s">
        <v>59</v>
      </c>
      <c r="D17" s="64"/>
      <c r="E17" s="24"/>
      <c r="F17" s="25"/>
      <c r="G17" s="25"/>
      <c r="H17" s="25"/>
      <c r="I17" s="26">
        <f>SUM(H19:H25)</f>
        <v>0</v>
      </c>
      <c r="J17" s="108"/>
      <c r="K17" s="41" t="e">
        <f>SUM(J19:J25)</f>
        <v>#DIV/0!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106"/>
      <c r="K18" s="49"/>
      <c r="L18" s="48"/>
    </row>
    <row r="19" spans="1:12" ht="20.25">
      <c r="A19" s="45" t="s">
        <v>60</v>
      </c>
      <c r="B19" s="45"/>
      <c r="C19" s="69" t="s">
        <v>61</v>
      </c>
      <c r="D19" s="29"/>
      <c r="E19" s="11">
        <v>0</v>
      </c>
      <c r="F19" s="27" t="s">
        <v>16</v>
      </c>
      <c r="G19" s="59"/>
      <c r="H19" s="44">
        <f t="shared" ref="H19:H24" si="0">+E19*G19</f>
        <v>0</v>
      </c>
      <c r="I19" s="6"/>
      <c r="J19" s="109" t="e">
        <f>+H19/$I$441</f>
        <v>#DIV/0!</v>
      </c>
      <c r="L19" s="48"/>
    </row>
    <row r="20" spans="1:12" ht="20.25">
      <c r="A20" s="45" t="s">
        <v>62</v>
      </c>
      <c r="B20" s="45"/>
      <c r="C20" s="69" t="s">
        <v>63</v>
      </c>
      <c r="D20" s="29"/>
      <c r="E20" s="11">
        <v>0</v>
      </c>
      <c r="F20" s="27" t="s">
        <v>16</v>
      </c>
      <c r="G20" s="59"/>
      <c r="H20" s="44">
        <f t="shared" si="0"/>
        <v>0</v>
      </c>
      <c r="I20" s="6"/>
      <c r="J20" s="109" t="e">
        <f>+H20/$I$441</f>
        <v>#DIV/0!</v>
      </c>
      <c r="L20" s="48"/>
    </row>
    <row r="21" spans="1:12" ht="20.25">
      <c r="A21" s="45" t="s">
        <v>64</v>
      </c>
      <c r="B21" s="45"/>
      <c r="C21" s="69" t="s">
        <v>65</v>
      </c>
      <c r="D21" s="29"/>
      <c r="E21" s="11">
        <v>0</v>
      </c>
      <c r="F21" s="27" t="s">
        <v>16</v>
      </c>
      <c r="G21" s="59"/>
      <c r="H21" s="44">
        <f t="shared" si="0"/>
        <v>0</v>
      </c>
      <c r="I21" s="6"/>
      <c r="J21" s="109" t="e">
        <f>+H21/$I$441</f>
        <v>#DIV/0!</v>
      </c>
      <c r="L21" s="48"/>
    </row>
    <row r="22" spans="1:12" ht="20.25">
      <c r="A22" s="45" t="s">
        <v>66</v>
      </c>
      <c r="B22" s="45"/>
      <c r="C22" s="69" t="s">
        <v>67</v>
      </c>
      <c r="D22" s="29"/>
      <c r="E22" s="11">
        <v>0</v>
      </c>
      <c r="F22" s="27" t="s">
        <v>68</v>
      </c>
      <c r="G22" s="59"/>
      <c r="H22" s="44">
        <f t="shared" si="0"/>
        <v>0</v>
      </c>
      <c r="I22" s="6"/>
      <c r="J22" s="109" t="e">
        <f>+H22/$I$441</f>
        <v>#DIV/0!</v>
      </c>
      <c r="L22" s="48"/>
    </row>
    <row r="23" spans="1:12" ht="20.25">
      <c r="A23" s="45" t="s">
        <v>69</v>
      </c>
      <c r="B23" s="45"/>
      <c r="C23" s="69" t="s">
        <v>70</v>
      </c>
      <c r="D23" s="29"/>
      <c r="E23" s="11">
        <v>0</v>
      </c>
      <c r="F23" s="27" t="s">
        <v>68</v>
      </c>
      <c r="G23" s="59"/>
      <c r="H23" s="44">
        <f t="shared" si="0"/>
        <v>0</v>
      </c>
      <c r="I23" s="6"/>
      <c r="J23" s="109" t="e">
        <f>+H23/$I$441</f>
        <v>#DIV/0!</v>
      </c>
      <c r="L23" s="48"/>
    </row>
    <row r="24" spans="1:12" ht="20.25">
      <c r="A24" s="45" t="s">
        <v>71</v>
      </c>
      <c r="B24" s="45"/>
      <c r="C24" s="72" t="s">
        <v>72</v>
      </c>
      <c r="D24" s="29"/>
      <c r="E24" s="11">
        <v>0</v>
      </c>
      <c r="F24" s="27" t="s">
        <v>16</v>
      </c>
      <c r="G24" s="59"/>
      <c r="H24" s="44">
        <f t="shared" si="0"/>
        <v>0</v>
      </c>
      <c r="I24" s="6"/>
      <c r="J24" s="109" t="e">
        <f>+H24/$I$441</f>
        <v>#DIV/0!</v>
      </c>
      <c r="L24" s="48"/>
    </row>
    <row r="25" spans="1:12" s="2" customFormat="1" ht="15.75" thickBot="1">
      <c r="A25" s="20"/>
      <c r="B25" s="21"/>
      <c r="C25" s="116"/>
      <c r="D25" s="116"/>
      <c r="E25" s="38"/>
      <c r="F25" s="38"/>
      <c r="G25" s="38"/>
      <c r="H25" s="38"/>
      <c r="I25" s="39"/>
      <c r="J25" s="107"/>
      <c r="K25" s="50"/>
      <c r="L25" s="47"/>
    </row>
    <row r="26" spans="1:12" ht="21" customHeight="1" thickBot="1">
      <c r="A26" s="22">
        <v>1</v>
      </c>
      <c r="B26" s="77"/>
      <c r="C26" s="23" t="s">
        <v>38</v>
      </c>
      <c r="D26" s="64"/>
      <c r="E26" s="24"/>
      <c r="F26" s="25"/>
      <c r="G26" s="25"/>
      <c r="H26" s="25"/>
      <c r="I26" s="26">
        <f>SUM(H28:H34)</f>
        <v>0</v>
      </c>
      <c r="J26" s="108"/>
      <c r="K26" s="41" t="e">
        <f>SUM(J28:J34)</f>
        <v>#DIV/0!</v>
      </c>
    </row>
    <row r="27" spans="1:12">
      <c r="A27" s="16"/>
      <c r="B27" s="17"/>
      <c r="C27" s="28"/>
      <c r="D27" s="28"/>
      <c r="E27" s="5"/>
      <c r="F27" s="5"/>
      <c r="G27" s="5"/>
      <c r="H27" s="5"/>
      <c r="I27" s="6"/>
      <c r="J27" s="106"/>
      <c r="K27" s="49"/>
      <c r="L27" s="48"/>
    </row>
    <row r="28" spans="1:12" ht="20.25">
      <c r="A28" s="45" t="s">
        <v>0</v>
      </c>
      <c r="B28" s="45"/>
      <c r="C28" s="69" t="s">
        <v>39</v>
      </c>
      <c r="D28" s="90"/>
      <c r="E28" s="92">
        <v>0</v>
      </c>
      <c r="F28" s="27" t="s">
        <v>16</v>
      </c>
      <c r="G28" s="59"/>
      <c r="H28" s="44">
        <f t="shared" ref="H28:H33" si="1">+E28*G28</f>
        <v>0</v>
      </c>
      <c r="I28" s="6"/>
      <c r="J28" s="109" t="e">
        <f>+H28/$I$441</f>
        <v>#DIV/0!</v>
      </c>
      <c r="L28" s="48"/>
    </row>
    <row r="29" spans="1:12" ht="20.25">
      <c r="A29" s="45" t="s">
        <v>1</v>
      </c>
      <c r="B29" s="45"/>
      <c r="C29" s="69" t="s">
        <v>104</v>
      </c>
      <c r="D29" s="91"/>
      <c r="E29" s="92">
        <v>0</v>
      </c>
      <c r="F29" s="27" t="s">
        <v>16</v>
      </c>
      <c r="G29" s="59"/>
      <c r="H29" s="44">
        <f t="shared" si="1"/>
        <v>0</v>
      </c>
      <c r="I29" s="6"/>
      <c r="J29" s="109" t="e">
        <f>+H29/$I$441</f>
        <v>#DIV/0!</v>
      </c>
      <c r="L29" s="48"/>
    </row>
    <row r="30" spans="1:12" ht="20.25">
      <c r="A30" s="45" t="s">
        <v>2</v>
      </c>
      <c r="B30" s="45"/>
      <c r="C30" s="69" t="s">
        <v>40</v>
      </c>
      <c r="D30" s="90"/>
      <c r="E30" s="92">
        <v>0</v>
      </c>
      <c r="F30" s="103" t="s">
        <v>16</v>
      </c>
      <c r="G30" s="59"/>
      <c r="H30" s="44">
        <f>+E30*G30</f>
        <v>0</v>
      </c>
      <c r="I30" s="6"/>
      <c r="J30" s="109" t="e">
        <f>+H30/$I$441</f>
        <v>#DIV/0!</v>
      </c>
      <c r="L30" s="48"/>
    </row>
    <row r="31" spans="1:12" ht="20.25">
      <c r="A31" s="45" t="s">
        <v>105</v>
      </c>
      <c r="B31" s="45"/>
      <c r="C31" s="69" t="s">
        <v>119</v>
      </c>
      <c r="D31" s="90"/>
      <c r="E31" s="92">
        <v>0</v>
      </c>
      <c r="F31" s="27" t="s">
        <v>18</v>
      </c>
      <c r="G31" s="59"/>
      <c r="H31" s="44">
        <f t="shared" si="1"/>
        <v>0</v>
      </c>
      <c r="I31" s="6"/>
      <c r="J31" s="109" t="e">
        <f>+H31/$I$441</f>
        <v>#DIV/0!</v>
      </c>
      <c r="L31" s="48"/>
    </row>
    <row r="32" spans="1:12" ht="20.25">
      <c r="A32" s="45" t="s">
        <v>122</v>
      </c>
      <c r="B32" s="45"/>
      <c r="C32" s="69" t="s">
        <v>120</v>
      </c>
      <c r="D32" s="90"/>
      <c r="E32" s="92">
        <v>0</v>
      </c>
      <c r="F32" s="27" t="s">
        <v>16</v>
      </c>
      <c r="G32" s="59"/>
      <c r="H32" s="44">
        <f t="shared" si="1"/>
        <v>0</v>
      </c>
      <c r="I32" s="6"/>
      <c r="J32" s="109" t="e">
        <f>+H32/$I$441</f>
        <v>#DIV/0!</v>
      </c>
      <c r="L32" s="48"/>
    </row>
    <row r="33" spans="1:24" ht="20.25">
      <c r="A33" s="45" t="s">
        <v>123</v>
      </c>
      <c r="B33" s="45"/>
      <c r="C33" s="69" t="s">
        <v>121</v>
      </c>
      <c r="D33" s="90"/>
      <c r="E33" s="92">
        <v>0</v>
      </c>
      <c r="F33" s="27" t="s">
        <v>16</v>
      </c>
      <c r="G33" s="59"/>
      <c r="H33" s="44">
        <f t="shared" si="1"/>
        <v>0</v>
      </c>
      <c r="I33" s="6"/>
      <c r="J33" s="109" t="e">
        <f>+H33/$I$441</f>
        <v>#DIV/0!</v>
      </c>
      <c r="L33" s="48"/>
    </row>
    <row r="34" spans="1:24" s="2" customFormat="1" ht="15.75" thickBot="1">
      <c r="A34" s="20"/>
      <c r="B34" s="21"/>
      <c r="C34" s="116"/>
      <c r="D34" s="116"/>
      <c r="E34" s="38"/>
      <c r="F34" s="38"/>
      <c r="G34" s="38"/>
      <c r="H34" s="38"/>
      <c r="I34" s="39"/>
      <c r="J34" s="107"/>
      <c r="K34" s="50"/>
      <c r="L34" s="47"/>
    </row>
    <row r="35" spans="1:24" ht="21" thickBot="1">
      <c r="A35" s="22" t="s">
        <v>3</v>
      </c>
      <c r="B35" s="77"/>
      <c r="C35" s="23" t="s">
        <v>41</v>
      </c>
      <c r="D35" s="64"/>
      <c r="E35" s="24"/>
      <c r="F35" s="25"/>
      <c r="G35" s="25"/>
      <c r="H35" s="25"/>
      <c r="I35" s="26">
        <f>SUM(H37:H44)</f>
        <v>0</v>
      </c>
      <c r="J35" s="108"/>
      <c r="K35" s="41" t="e">
        <f>SUM(J37:J44)</f>
        <v>#DIV/0!</v>
      </c>
    </row>
    <row r="36" spans="1:24" ht="15.75">
      <c r="A36" s="70"/>
      <c r="B36" s="70"/>
      <c r="C36" s="70"/>
      <c r="D36" s="70"/>
      <c r="E36" s="70"/>
      <c r="F36" s="70"/>
      <c r="G36" s="70"/>
      <c r="H36" s="70"/>
      <c r="I36" s="70"/>
      <c r="J36" s="11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</row>
    <row r="37" spans="1:24" ht="15.75">
      <c r="A37" s="73" t="s">
        <v>4</v>
      </c>
      <c r="B37" s="73"/>
      <c r="C37" s="69" t="s">
        <v>124</v>
      </c>
      <c r="D37" s="70"/>
      <c r="E37" s="11">
        <v>0</v>
      </c>
      <c r="F37" s="27" t="s">
        <v>33</v>
      </c>
      <c r="G37" s="70"/>
      <c r="H37" s="44">
        <f t="shared" ref="H37:H43" si="2">+E37*G37</f>
        <v>0</v>
      </c>
      <c r="I37" s="70"/>
      <c r="J37" s="109" t="e">
        <f>+H37/$I$441</f>
        <v>#DIV/0!</v>
      </c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</row>
    <row r="38" spans="1:24" ht="15.75">
      <c r="A38" s="73" t="s">
        <v>31</v>
      </c>
      <c r="B38" s="73"/>
      <c r="C38" s="69" t="s">
        <v>324</v>
      </c>
      <c r="D38" s="70"/>
      <c r="E38" s="11">
        <v>0</v>
      </c>
      <c r="F38" s="27" t="s">
        <v>33</v>
      </c>
      <c r="G38" s="70"/>
      <c r="H38" s="44">
        <f t="shared" si="2"/>
        <v>0</v>
      </c>
      <c r="I38" s="70"/>
      <c r="J38" s="109" t="e">
        <f>+H38/$I$441</f>
        <v>#DIV/0!</v>
      </c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</row>
    <row r="39" spans="1:24" ht="15.75">
      <c r="A39" s="73" t="s">
        <v>32</v>
      </c>
      <c r="B39" s="73"/>
      <c r="C39" s="69" t="s">
        <v>125</v>
      </c>
      <c r="D39" s="70"/>
      <c r="E39" s="11">
        <v>0</v>
      </c>
      <c r="F39" s="27" t="s">
        <v>33</v>
      </c>
      <c r="G39" s="70"/>
      <c r="H39" s="44">
        <f t="shared" si="2"/>
        <v>0</v>
      </c>
      <c r="I39" s="70"/>
      <c r="J39" s="109" t="e">
        <f>+H39/$I$441</f>
        <v>#DIV/0!</v>
      </c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</row>
    <row r="40" spans="1:24" ht="20.25">
      <c r="A40" s="73" t="s">
        <v>128</v>
      </c>
      <c r="B40" s="73"/>
      <c r="C40" s="69" t="s">
        <v>126</v>
      </c>
      <c r="D40" s="29"/>
      <c r="E40" s="11">
        <v>0</v>
      </c>
      <c r="F40" s="27" t="s">
        <v>17</v>
      </c>
      <c r="G40" s="59"/>
      <c r="H40" s="44">
        <f t="shared" si="2"/>
        <v>0</v>
      </c>
      <c r="I40" s="6"/>
      <c r="J40" s="109" t="e">
        <f>+H40/$I$441</f>
        <v>#DIV/0!</v>
      </c>
      <c r="L40" s="48"/>
    </row>
    <row r="41" spans="1:24" ht="20.25">
      <c r="A41" s="73" t="s">
        <v>129</v>
      </c>
      <c r="B41" s="73"/>
      <c r="C41" s="69" t="s">
        <v>42</v>
      </c>
      <c r="D41" s="29"/>
      <c r="E41" s="11">
        <v>0</v>
      </c>
      <c r="F41" s="27" t="s">
        <v>17</v>
      </c>
      <c r="G41" s="59"/>
      <c r="H41" s="44">
        <f t="shared" si="2"/>
        <v>0</v>
      </c>
      <c r="I41" s="6"/>
      <c r="J41" s="109" t="e">
        <f>+H41/$I$441</f>
        <v>#DIV/0!</v>
      </c>
      <c r="L41" s="48"/>
    </row>
    <row r="42" spans="1:24" ht="20.25">
      <c r="A42" s="73" t="s">
        <v>130</v>
      </c>
      <c r="B42" s="73"/>
      <c r="C42" s="69" t="s">
        <v>127</v>
      </c>
      <c r="D42" s="29"/>
      <c r="E42" s="11">
        <v>0</v>
      </c>
      <c r="F42" s="27" t="s">
        <v>17</v>
      </c>
      <c r="G42" s="59"/>
      <c r="H42" s="44">
        <f t="shared" si="2"/>
        <v>0</v>
      </c>
      <c r="I42" s="6"/>
      <c r="J42" s="109" t="e">
        <f>+H42/$I$441</f>
        <v>#DIV/0!</v>
      </c>
      <c r="L42" s="48"/>
    </row>
    <row r="43" spans="1:24" ht="20.25">
      <c r="A43" s="73" t="s">
        <v>131</v>
      </c>
      <c r="B43" s="73"/>
      <c r="C43" s="69" t="s">
        <v>263</v>
      </c>
      <c r="D43" s="29"/>
      <c r="E43" s="11">
        <v>0</v>
      </c>
      <c r="F43" s="27" t="s">
        <v>17</v>
      </c>
      <c r="G43" s="59"/>
      <c r="H43" s="44">
        <f t="shared" si="2"/>
        <v>0</v>
      </c>
      <c r="I43" s="6"/>
      <c r="J43" s="109" t="e">
        <f>+H43/$I$441</f>
        <v>#DIV/0!</v>
      </c>
      <c r="L43" s="48"/>
    </row>
    <row r="44" spans="1:24" ht="15.75" thickBot="1">
      <c r="A44" s="30"/>
      <c r="B44" s="78"/>
      <c r="C44" s="123"/>
      <c r="D44" s="123"/>
      <c r="E44" s="38"/>
      <c r="F44" s="38"/>
      <c r="G44" s="38"/>
      <c r="H44" s="38"/>
      <c r="I44" s="39"/>
      <c r="J44" s="107"/>
      <c r="K44" s="50"/>
      <c r="L44" s="47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21" thickBot="1">
      <c r="A45" s="22" t="s">
        <v>132</v>
      </c>
      <c r="B45" s="77"/>
      <c r="C45" s="23" t="s">
        <v>133</v>
      </c>
      <c r="D45" s="64"/>
      <c r="E45" s="24"/>
      <c r="F45" s="25"/>
      <c r="G45" s="25"/>
      <c r="H45" s="25"/>
      <c r="I45" s="26">
        <f>SUM(H47:H50)</f>
        <v>0</v>
      </c>
      <c r="J45" s="108"/>
      <c r="K45" s="41" t="e">
        <f>SUM(J47:J50)</f>
        <v>#DIV/0!</v>
      </c>
    </row>
    <row r="46" spans="1:24">
      <c r="A46" s="20"/>
      <c r="B46" s="21"/>
      <c r="C46" s="87"/>
      <c r="D46" s="87"/>
      <c r="E46" s="38"/>
      <c r="F46" s="38"/>
      <c r="G46" s="38"/>
      <c r="H46" s="38"/>
      <c r="I46" s="39"/>
      <c r="J46" s="107"/>
      <c r="K46" s="50"/>
      <c r="L46" s="47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>
      <c r="A47" s="73" t="s">
        <v>23</v>
      </c>
      <c r="B47" s="73"/>
      <c r="C47" s="69" t="s">
        <v>325</v>
      </c>
      <c r="D47" s="87"/>
      <c r="E47" s="38">
        <v>0</v>
      </c>
      <c r="F47" s="27" t="s">
        <v>33</v>
      </c>
      <c r="G47" s="38"/>
      <c r="H47" s="44">
        <f t="shared" ref="H47:H49" si="3">+E47*G47</f>
        <v>0</v>
      </c>
      <c r="I47" s="39"/>
      <c r="J47" s="109" t="e">
        <f>+H47/$I$441</f>
        <v>#DIV/0!</v>
      </c>
      <c r="K47" s="50"/>
      <c r="L47" s="47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>
      <c r="A48" s="73" t="s">
        <v>37</v>
      </c>
      <c r="B48" s="73"/>
      <c r="C48" s="69" t="s">
        <v>326</v>
      </c>
      <c r="D48" s="87"/>
      <c r="E48" s="38">
        <v>0</v>
      </c>
      <c r="F48" s="27" t="s">
        <v>33</v>
      </c>
      <c r="G48" s="38"/>
      <c r="H48" s="44">
        <f t="shared" si="3"/>
        <v>0</v>
      </c>
      <c r="I48" s="39"/>
      <c r="J48" s="109" t="e">
        <f>+H48/$I$441</f>
        <v>#DIV/0!</v>
      </c>
      <c r="K48" s="50"/>
      <c r="L48" s="47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>
      <c r="A49" s="73" t="s">
        <v>73</v>
      </c>
      <c r="B49" s="73"/>
      <c r="C49" s="69" t="s">
        <v>327</v>
      </c>
      <c r="D49" s="87"/>
      <c r="E49" s="38">
        <v>0</v>
      </c>
      <c r="F49" s="27" t="s">
        <v>33</v>
      </c>
      <c r="G49" s="38"/>
      <c r="H49" s="44">
        <f t="shared" si="3"/>
        <v>0</v>
      </c>
      <c r="I49" s="39"/>
      <c r="J49" s="109" t="e">
        <f>+H49/$I$441</f>
        <v>#DIV/0!</v>
      </c>
      <c r="K49" s="50"/>
      <c r="L49" s="47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thickBot="1">
      <c r="A50" s="30"/>
      <c r="B50" s="78"/>
      <c r="C50" s="88"/>
      <c r="D50" s="88"/>
      <c r="E50" s="38"/>
      <c r="F50" s="38"/>
      <c r="G50" s="38"/>
      <c r="H50" s="38"/>
      <c r="I50" s="39"/>
      <c r="J50" s="107"/>
      <c r="K50" s="50"/>
      <c r="L50" s="47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21" thickBot="1">
      <c r="A51" s="22" t="s">
        <v>134</v>
      </c>
      <c r="B51" s="79"/>
      <c r="C51" s="32" t="s">
        <v>329</v>
      </c>
      <c r="D51" s="33"/>
      <c r="E51" s="24"/>
      <c r="F51" s="25"/>
      <c r="G51" s="25"/>
      <c r="H51" s="25"/>
      <c r="I51" s="26">
        <f>SUM(H53:H54)</f>
        <v>0</v>
      </c>
      <c r="J51" s="108"/>
      <c r="K51" s="41" t="e">
        <f>SUM(J53:J54)</f>
        <v>#DIV/0!</v>
      </c>
    </row>
    <row r="52" spans="1:24" ht="15.75">
      <c r="A52" s="70"/>
      <c r="B52" s="70"/>
      <c r="C52" s="70"/>
      <c r="D52" s="70"/>
      <c r="E52" s="70"/>
      <c r="F52" s="70"/>
      <c r="G52" s="70"/>
      <c r="H52" s="70"/>
      <c r="I52" s="70"/>
      <c r="J52" s="11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</row>
    <row r="53" spans="1:24" ht="20.25">
      <c r="A53" s="73" t="s">
        <v>5</v>
      </c>
      <c r="B53" s="73"/>
      <c r="C53" s="69" t="s">
        <v>328</v>
      </c>
      <c r="D53" s="29"/>
      <c r="E53" s="11">
        <v>0</v>
      </c>
      <c r="F53" s="27" t="s">
        <v>33</v>
      </c>
      <c r="G53" s="59"/>
      <c r="H53" s="44">
        <f t="shared" ref="H53" si="4">+E53*G53</f>
        <v>0</v>
      </c>
      <c r="I53" s="6"/>
      <c r="J53" s="109" t="e">
        <f>+H53/$I$441</f>
        <v>#DIV/0!</v>
      </c>
      <c r="L53" s="48"/>
    </row>
    <row r="54" spans="1:24" ht="21" thickBot="1">
      <c r="A54" s="45"/>
      <c r="B54" s="45"/>
      <c r="C54" s="43"/>
      <c r="D54" s="29"/>
      <c r="E54" s="11"/>
      <c r="F54" s="27"/>
      <c r="G54" s="59"/>
      <c r="H54" s="38"/>
      <c r="I54" s="39"/>
      <c r="J54" s="50"/>
      <c r="L54" s="48"/>
    </row>
    <row r="55" spans="1:24" ht="21" thickBot="1">
      <c r="A55" s="22" t="s">
        <v>139</v>
      </c>
      <c r="B55" s="77"/>
      <c r="C55" s="23" t="s">
        <v>330</v>
      </c>
      <c r="D55" s="64"/>
      <c r="E55" s="24"/>
      <c r="F55" s="25"/>
      <c r="G55" s="25"/>
      <c r="H55" s="25"/>
      <c r="I55" s="26">
        <f>SUM(H57:H63)</f>
        <v>0</v>
      </c>
      <c r="J55" s="108"/>
      <c r="K55" s="41" t="e">
        <f>SUM(J57:J63)</f>
        <v>#DIV/0!</v>
      </c>
    </row>
    <row r="56" spans="1:24">
      <c r="A56" s="34"/>
      <c r="B56" s="80"/>
      <c r="C56" s="28"/>
      <c r="D56" s="35"/>
      <c r="E56" s="5"/>
      <c r="F56" s="5"/>
      <c r="G56" s="5"/>
      <c r="H56" s="5"/>
      <c r="I56" s="6"/>
      <c r="J56" s="106"/>
      <c r="K56" s="51"/>
      <c r="L56" s="48"/>
    </row>
    <row r="57" spans="1:24" ht="15.75">
      <c r="A57" s="73" t="s">
        <v>6</v>
      </c>
      <c r="B57" s="73"/>
      <c r="C57" s="69" t="s">
        <v>264</v>
      </c>
      <c r="D57" s="35"/>
      <c r="E57" s="5">
        <v>0</v>
      </c>
      <c r="F57" s="27" t="s">
        <v>33</v>
      </c>
      <c r="G57" s="5"/>
      <c r="H57" s="44">
        <f t="shared" ref="H57:H62" si="5">+E57*G57</f>
        <v>0</v>
      </c>
      <c r="I57" s="6"/>
      <c r="J57" s="109" t="e">
        <f>+H57/$I$441</f>
        <v>#DIV/0!</v>
      </c>
      <c r="K57" s="51"/>
      <c r="L57" s="48"/>
    </row>
    <row r="58" spans="1:24" ht="15.75">
      <c r="A58" s="73" t="s">
        <v>25</v>
      </c>
      <c r="B58" s="73"/>
      <c r="C58" s="69" t="s">
        <v>135</v>
      </c>
      <c r="D58" s="35"/>
      <c r="E58" s="5">
        <v>0</v>
      </c>
      <c r="F58" s="27" t="s">
        <v>33</v>
      </c>
      <c r="G58" s="5"/>
      <c r="H58" s="44">
        <f t="shared" si="5"/>
        <v>0</v>
      </c>
      <c r="I58" s="6"/>
      <c r="J58" s="109" t="e">
        <f>+H58/$I$441</f>
        <v>#DIV/0!</v>
      </c>
      <c r="K58" s="51"/>
      <c r="L58" s="48"/>
    </row>
    <row r="59" spans="1:24" ht="15.75">
      <c r="A59" s="73" t="s">
        <v>74</v>
      </c>
      <c r="B59" s="73"/>
      <c r="C59" s="69" t="s">
        <v>136</v>
      </c>
      <c r="D59" s="35"/>
      <c r="E59" s="5">
        <v>0</v>
      </c>
      <c r="F59" s="27" t="s">
        <v>33</v>
      </c>
      <c r="G59" s="5"/>
      <c r="H59" s="44">
        <f t="shared" si="5"/>
        <v>0</v>
      </c>
      <c r="I59" s="6"/>
      <c r="J59" s="109" t="e">
        <f>+H59/$I$441</f>
        <v>#DIV/0!</v>
      </c>
      <c r="K59" s="51"/>
      <c r="L59" s="48"/>
    </row>
    <row r="60" spans="1:24" ht="15.75">
      <c r="A60" s="73" t="s">
        <v>144</v>
      </c>
      <c r="B60" s="73"/>
      <c r="C60" s="69" t="s">
        <v>137</v>
      </c>
      <c r="D60" s="35"/>
      <c r="E60" s="38">
        <v>0</v>
      </c>
      <c r="F60" s="27" t="s">
        <v>33</v>
      </c>
      <c r="G60" s="5"/>
      <c r="H60" s="44">
        <f t="shared" si="5"/>
        <v>0</v>
      </c>
      <c r="I60" s="6"/>
      <c r="J60" s="109" t="e">
        <f>+H60/$I$441</f>
        <v>#DIV/0!</v>
      </c>
      <c r="K60" s="51"/>
      <c r="L60" s="48"/>
    </row>
    <row r="61" spans="1:24" ht="15.75">
      <c r="A61" s="73" t="s">
        <v>145</v>
      </c>
      <c r="B61" s="73"/>
      <c r="C61" s="69" t="s">
        <v>331</v>
      </c>
      <c r="D61" s="98"/>
      <c r="E61" s="38">
        <v>0</v>
      </c>
      <c r="F61" s="27" t="s">
        <v>33</v>
      </c>
      <c r="G61" s="5"/>
      <c r="H61" s="44">
        <f t="shared" si="5"/>
        <v>0</v>
      </c>
      <c r="I61" s="6"/>
      <c r="J61" s="109" t="e">
        <f>+H61/$I$441</f>
        <v>#DIV/0!</v>
      </c>
      <c r="K61" s="51"/>
      <c r="L61" s="48"/>
    </row>
    <row r="62" spans="1:24" ht="15.75">
      <c r="A62" s="73" t="s">
        <v>146</v>
      </c>
      <c r="B62" s="73"/>
      <c r="C62" s="69" t="s">
        <v>138</v>
      </c>
      <c r="D62" s="29"/>
      <c r="E62" s="11">
        <v>0</v>
      </c>
      <c r="F62" s="27" t="s">
        <v>24</v>
      </c>
      <c r="G62" s="11"/>
      <c r="H62" s="44">
        <f t="shared" si="5"/>
        <v>0</v>
      </c>
      <c r="I62" s="6"/>
      <c r="J62" s="109" t="e">
        <f>+H62/$I$441</f>
        <v>#DIV/0!</v>
      </c>
      <c r="L62" s="48"/>
    </row>
    <row r="63" spans="1:24" ht="15.75" thickBot="1">
      <c r="A63" s="30"/>
      <c r="B63" s="78"/>
      <c r="C63" s="123"/>
      <c r="D63" s="123"/>
      <c r="E63" s="38"/>
      <c r="F63" s="38"/>
      <c r="G63" s="38"/>
      <c r="H63" s="38"/>
      <c r="I63" s="39"/>
      <c r="J63" s="50"/>
      <c r="K63" s="52"/>
      <c r="L63" s="48"/>
    </row>
    <row r="64" spans="1:24" s="2" customFormat="1" ht="21" thickBot="1">
      <c r="A64" s="22" t="s">
        <v>147</v>
      </c>
      <c r="B64" s="79"/>
      <c r="C64" s="32" t="s">
        <v>332</v>
      </c>
      <c r="D64" s="33"/>
      <c r="E64" s="24"/>
      <c r="F64" s="25"/>
      <c r="G64" s="25"/>
      <c r="H64" s="25"/>
      <c r="I64" s="26">
        <f>SUM(H66:H75)</f>
        <v>0</v>
      </c>
      <c r="J64" s="108"/>
      <c r="K64" s="41" t="e">
        <f>SUM(J66:J75)</f>
        <v>#DIV/0!</v>
      </c>
      <c r="L64"/>
      <c r="M64"/>
      <c r="N64"/>
      <c r="O64"/>
      <c r="P64"/>
      <c r="Q64"/>
      <c r="R64"/>
      <c r="S64"/>
      <c r="T64"/>
      <c r="U64"/>
      <c r="V64"/>
      <c r="W64"/>
      <c r="X64"/>
    </row>
    <row r="65" spans="1:24" s="2" customFormat="1">
      <c r="A65" s="34"/>
      <c r="B65" s="80"/>
      <c r="C65" s="28"/>
      <c r="D65" s="35"/>
      <c r="E65" s="5"/>
      <c r="F65" s="5"/>
      <c r="G65" s="5"/>
      <c r="H65" s="5"/>
      <c r="I65" s="6"/>
      <c r="J65" s="106"/>
      <c r="K65" s="51"/>
      <c r="L65" s="48"/>
      <c r="M65"/>
      <c r="N65"/>
      <c r="O65"/>
      <c r="P65"/>
      <c r="Q65"/>
      <c r="R65"/>
      <c r="S65"/>
      <c r="T65"/>
      <c r="U65"/>
      <c r="V65"/>
      <c r="W65"/>
      <c r="X65"/>
    </row>
    <row r="66" spans="1:24" s="2" customFormat="1" ht="15.75">
      <c r="A66" s="45" t="s">
        <v>7</v>
      </c>
      <c r="B66" s="45"/>
      <c r="C66" s="69" t="s">
        <v>140</v>
      </c>
      <c r="D66" s="29"/>
      <c r="E66" s="11">
        <v>0</v>
      </c>
      <c r="F66" s="27" t="s">
        <v>33</v>
      </c>
      <c r="G66" s="11"/>
      <c r="H66" s="44">
        <f>+E66*G66</f>
        <v>0</v>
      </c>
      <c r="I66" s="6"/>
      <c r="J66" s="109" t="e">
        <f>+H66/$I$441</f>
        <v>#DIV/0!</v>
      </c>
      <c r="L66" s="47"/>
    </row>
    <row r="67" spans="1:24" s="2" customFormat="1" ht="15.75">
      <c r="A67" s="45" t="s">
        <v>148</v>
      </c>
      <c r="B67" s="45"/>
      <c r="C67" s="69" t="s">
        <v>333</v>
      </c>
      <c r="D67" s="29"/>
      <c r="E67" s="11">
        <v>0</v>
      </c>
      <c r="F67" s="27" t="s">
        <v>33</v>
      </c>
      <c r="G67" s="11"/>
      <c r="H67" s="44">
        <f>+E67*G67</f>
        <v>0</v>
      </c>
      <c r="I67" s="6"/>
      <c r="J67" s="109" t="e">
        <f>+H67/$I$441</f>
        <v>#DIV/0!</v>
      </c>
      <c r="L67" s="47"/>
    </row>
    <row r="68" spans="1:24" s="2" customFormat="1" ht="15.75">
      <c r="A68" s="45" t="s">
        <v>149</v>
      </c>
      <c r="B68" s="45"/>
      <c r="C68" s="69" t="s">
        <v>334</v>
      </c>
      <c r="D68" s="29"/>
      <c r="E68" s="11">
        <v>0</v>
      </c>
      <c r="F68" s="27" t="s">
        <v>33</v>
      </c>
      <c r="G68" s="11"/>
      <c r="H68" s="44">
        <f t="shared" ref="H68:H74" si="6">+E68*G68</f>
        <v>0</v>
      </c>
      <c r="I68" s="6"/>
      <c r="J68" s="109" t="e">
        <f>+H68/$I$441</f>
        <v>#DIV/0!</v>
      </c>
      <c r="L68" s="47"/>
    </row>
    <row r="69" spans="1:24" s="2" customFormat="1" ht="15.75">
      <c r="A69" s="45" t="s">
        <v>338</v>
      </c>
      <c r="B69" s="45"/>
      <c r="C69" s="72" t="s">
        <v>335</v>
      </c>
      <c r="D69" s="29"/>
      <c r="E69" s="11">
        <v>0</v>
      </c>
      <c r="F69" s="27" t="s">
        <v>33</v>
      </c>
      <c r="G69" s="11"/>
      <c r="H69" s="44">
        <f t="shared" si="6"/>
        <v>0</v>
      </c>
      <c r="I69" s="6"/>
      <c r="J69" s="109" t="e">
        <f>+H69/$I$441</f>
        <v>#DIV/0!</v>
      </c>
      <c r="L69" s="47"/>
    </row>
    <row r="70" spans="1:24" s="2" customFormat="1" ht="15.75">
      <c r="A70" s="45" t="s">
        <v>339</v>
      </c>
      <c r="B70" s="45"/>
      <c r="C70" s="72" t="s">
        <v>336</v>
      </c>
      <c r="D70" s="29"/>
      <c r="E70" s="11">
        <v>0</v>
      </c>
      <c r="F70" s="27" t="s">
        <v>33</v>
      </c>
      <c r="G70" s="11"/>
      <c r="H70" s="44">
        <f t="shared" si="6"/>
        <v>0</v>
      </c>
      <c r="I70" s="6"/>
      <c r="J70" s="109" t="e">
        <f>+H70/$I$441</f>
        <v>#DIV/0!</v>
      </c>
      <c r="L70" s="47"/>
    </row>
    <row r="71" spans="1:24" s="2" customFormat="1" ht="15.75">
      <c r="A71" s="45" t="s">
        <v>340</v>
      </c>
      <c r="B71" s="45"/>
      <c r="C71" s="72" t="s">
        <v>337</v>
      </c>
      <c r="D71" s="29"/>
      <c r="E71" s="11">
        <v>0</v>
      </c>
      <c r="F71" s="27" t="s">
        <v>33</v>
      </c>
      <c r="G71" s="11"/>
      <c r="H71" s="44">
        <f t="shared" si="6"/>
        <v>0</v>
      </c>
      <c r="I71" s="6"/>
      <c r="J71" s="109" t="e">
        <f>+H71/$I$441</f>
        <v>#DIV/0!</v>
      </c>
      <c r="L71" s="47"/>
    </row>
    <row r="72" spans="1:24" s="2" customFormat="1" ht="15.75">
      <c r="A72" s="45" t="s">
        <v>341</v>
      </c>
      <c r="B72" s="45"/>
      <c r="C72" s="72" t="s">
        <v>141</v>
      </c>
      <c r="D72" s="29"/>
      <c r="E72" s="11">
        <v>0</v>
      </c>
      <c r="F72" s="27" t="s">
        <v>33</v>
      </c>
      <c r="G72" s="11"/>
      <c r="H72" s="44">
        <f t="shared" si="6"/>
        <v>0</v>
      </c>
      <c r="I72" s="6"/>
      <c r="J72" s="109" t="e">
        <f>+H72/$I$441</f>
        <v>#DIV/0!</v>
      </c>
      <c r="L72" s="47"/>
    </row>
    <row r="73" spans="1:24" s="2" customFormat="1" ht="15.75">
      <c r="A73" s="45" t="s">
        <v>342</v>
      </c>
      <c r="B73" s="45"/>
      <c r="C73" s="72" t="s">
        <v>142</v>
      </c>
      <c r="D73" s="29"/>
      <c r="E73" s="11">
        <v>0</v>
      </c>
      <c r="F73" s="27" t="s">
        <v>33</v>
      </c>
      <c r="G73" s="11"/>
      <c r="H73" s="44">
        <f t="shared" si="6"/>
        <v>0</v>
      </c>
      <c r="I73" s="6"/>
      <c r="J73" s="109" t="e">
        <f>+H73/$I$441</f>
        <v>#DIV/0!</v>
      </c>
      <c r="L73" s="47"/>
    </row>
    <row r="74" spans="1:24" s="2" customFormat="1" ht="15.75">
      <c r="A74" s="45" t="s">
        <v>343</v>
      </c>
      <c r="B74" s="45"/>
      <c r="C74" s="72" t="s">
        <v>143</v>
      </c>
      <c r="D74" s="29"/>
      <c r="E74" s="11">
        <v>0</v>
      </c>
      <c r="F74" s="27" t="s">
        <v>33</v>
      </c>
      <c r="G74" s="11"/>
      <c r="H74" s="44">
        <f t="shared" si="6"/>
        <v>0</v>
      </c>
      <c r="I74" s="6"/>
      <c r="J74" s="109" t="e">
        <f>+H74/$I$441</f>
        <v>#DIV/0!</v>
      </c>
      <c r="L74" s="47"/>
    </row>
    <row r="75" spans="1:24" ht="16.5" thickBot="1">
      <c r="A75" s="65"/>
      <c r="B75" s="65"/>
      <c r="C75" s="66"/>
      <c r="D75" s="29"/>
      <c r="E75" s="67"/>
      <c r="F75" s="68"/>
      <c r="G75" s="67"/>
      <c r="H75" s="38"/>
      <c r="I75" s="39"/>
      <c r="J75" s="50"/>
      <c r="K75" s="2"/>
      <c r="L75" s="47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s="2" customFormat="1" ht="21" thickBot="1">
      <c r="A76" s="22" t="s">
        <v>151</v>
      </c>
      <c r="B76" s="77"/>
      <c r="C76" s="23" t="s">
        <v>344</v>
      </c>
      <c r="D76" s="64"/>
      <c r="E76" s="24"/>
      <c r="F76" s="25"/>
      <c r="G76" s="97"/>
      <c r="H76" s="25"/>
      <c r="I76" s="26">
        <f>SUM(H78:H81)</f>
        <v>0</v>
      </c>
      <c r="J76" s="108"/>
      <c r="K76" s="41" t="e">
        <f>SUM(J78:J81)</f>
        <v>#DIV/0!</v>
      </c>
      <c r="L76"/>
      <c r="M76"/>
      <c r="N76"/>
      <c r="O76"/>
      <c r="P76"/>
      <c r="Q76"/>
      <c r="R76"/>
      <c r="S76"/>
      <c r="T76"/>
      <c r="U76"/>
      <c r="V76"/>
      <c r="W76"/>
      <c r="X76"/>
    </row>
    <row r="77" spans="1:24" s="2" customFormat="1" ht="27.75" customHeight="1">
      <c r="A77" s="95"/>
      <c r="B77" s="99"/>
      <c r="C77" s="93"/>
      <c r="D77" s="87"/>
      <c r="E77" s="93"/>
      <c r="F77" s="93"/>
      <c r="G77" s="93"/>
      <c r="H77" s="93"/>
      <c r="I77" s="94"/>
      <c r="J77" s="96"/>
      <c r="K77" s="96"/>
    </row>
    <row r="78" spans="1:24" s="2" customFormat="1" ht="15.75">
      <c r="A78" s="45" t="s">
        <v>8</v>
      </c>
      <c r="B78" s="45"/>
      <c r="C78" s="69" t="s">
        <v>345</v>
      </c>
      <c r="D78" s="28"/>
      <c r="E78" s="5">
        <v>0</v>
      </c>
      <c r="F78" s="27" t="s">
        <v>33</v>
      </c>
      <c r="G78" s="5"/>
      <c r="H78" s="44">
        <f t="shared" ref="H78" si="7">+E78*G78</f>
        <v>0</v>
      </c>
      <c r="I78" s="6"/>
      <c r="J78" s="109" t="e">
        <f>+H78/$I$441</f>
        <v>#DIV/0!</v>
      </c>
      <c r="K78" s="49"/>
      <c r="L78" s="48"/>
      <c r="M78"/>
      <c r="N78"/>
      <c r="O78"/>
      <c r="P78"/>
      <c r="Q78"/>
      <c r="R78"/>
      <c r="S78"/>
      <c r="T78"/>
      <c r="U78"/>
      <c r="V78"/>
      <c r="W78"/>
      <c r="X78"/>
    </row>
    <row r="79" spans="1:24" s="2" customFormat="1" ht="15.75">
      <c r="A79" s="45" t="s">
        <v>58</v>
      </c>
      <c r="B79" s="45"/>
      <c r="C79" s="69" t="s">
        <v>346</v>
      </c>
      <c r="D79" s="29"/>
      <c r="E79" s="5">
        <v>0</v>
      </c>
      <c r="F79" s="27" t="s">
        <v>33</v>
      </c>
      <c r="G79" s="5"/>
      <c r="H79" s="44">
        <f t="shared" ref="H79:H80" si="8">+E79*G79</f>
        <v>0</v>
      </c>
      <c r="I79" s="6"/>
      <c r="J79" s="109" t="e">
        <f>+H79/$I$441</f>
        <v>#DIV/0!</v>
      </c>
      <c r="L79" s="47"/>
    </row>
    <row r="80" spans="1:24" s="2" customFormat="1" ht="15.75">
      <c r="A80" s="45" t="s">
        <v>348</v>
      </c>
      <c r="B80" s="45"/>
      <c r="C80" s="72" t="s">
        <v>347</v>
      </c>
      <c r="D80" s="29"/>
      <c r="E80" s="5">
        <v>0</v>
      </c>
      <c r="F80" s="27" t="s">
        <v>33</v>
      </c>
      <c r="G80" s="5"/>
      <c r="H80" s="44">
        <f t="shared" si="8"/>
        <v>0</v>
      </c>
      <c r="I80" s="6"/>
      <c r="J80" s="109" t="e">
        <f>+H80/$I$441</f>
        <v>#DIV/0!</v>
      </c>
      <c r="L80" s="47"/>
    </row>
    <row r="81" spans="1:24" ht="15.75" thickBot="1">
      <c r="A81" s="30"/>
      <c r="B81" s="78"/>
      <c r="C81" s="123"/>
      <c r="D81" s="123"/>
      <c r="E81" s="38"/>
      <c r="F81" s="38"/>
      <c r="G81" s="38"/>
      <c r="H81" s="38"/>
      <c r="I81" s="39"/>
      <c r="J81" s="107"/>
      <c r="K81" s="39"/>
      <c r="L81" s="48"/>
    </row>
    <row r="82" spans="1:24" s="2" customFormat="1" ht="21" thickBot="1">
      <c r="A82" s="31">
        <v>8</v>
      </c>
      <c r="B82" s="79"/>
      <c r="C82" s="23" t="s">
        <v>150</v>
      </c>
      <c r="D82" s="33"/>
      <c r="E82" s="24"/>
      <c r="F82" s="25"/>
      <c r="G82" s="97"/>
      <c r="H82" s="25"/>
      <c r="I82" s="26">
        <f>SUM(H84:H88)</f>
        <v>0</v>
      </c>
      <c r="J82" s="108"/>
      <c r="K82" s="41" t="e">
        <f>SUM(J84:J88)</f>
        <v>#DIV/0!</v>
      </c>
      <c r="L82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>
      <c r="A83" s="36"/>
      <c r="B83" s="81"/>
      <c r="C83" s="37"/>
      <c r="D83" s="87"/>
      <c r="E83" s="5"/>
      <c r="F83" s="5"/>
      <c r="G83" s="5"/>
      <c r="H83" s="5"/>
      <c r="I83" s="6"/>
      <c r="J83" s="106"/>
      <c r="K83" s="49"/>
      <c r="L83" s="48"/>
      <c r="M83"/>
      <c r="N83"/>
      <c r="O83"/>
      <c r="P83"/>
      <c r="Q83"/>
      <c r="R83"/>
      <c r="S83"/>
      <c r="T83"/>
      <c r="U83"/>
      <c r="V83"/>
      <c r="W83"/>
      <c r="X83"/>
    </row>
    <row r="84" spans="1:24" s="2" customFormat="1" ht="15.75">
      <c r="A84" s="42" t="s">
        <v>26</v>
      </c>
      <c r="B84" s="45" t="s">
        <v>349</v>
      </c>
      <c r="C84" s="69" t="s">
        <v>152</v>
      </c>
      <c r="D84" s="29"/>
      <c r="E84" s="11">
        <v>0</v>
      </c>
      <c r="F84" s="27" t="s">
        <v>17</v>
      </c>
      <c r="G84" s="74"/>
      <c r="H84" s="44">
        <f>+E84*G84</f>
        <v>0</v>
      </c>
      <c r="I84" s="6"/>
      <c r="J84" s="109" t="e">
        <f>+H84/$I$441</f>
        <v>#DIV/0!</v>
      </c>
      <c r="L84" s="47"/>
    </row>
    <row r="85" spans="1:24" s="2" customFormat="1" ht="15.75">
      <c r="A85" s="42" t="s">
        <v>355</v>
      </c>
      <c r="B85" s="45" t="s">
        <v>350</v>
      </c>
      <c r="C85" s="72" t="s">
        <v>351</v>
      </c>
      <c r="D85" s="29"/>
      <c r="E85" s="11">
        <v>0</v>
      </c>
      <c r="F85" s="27" t="s">
        <v>17</v>
      </c>
      <c r="G85" s="74"/>
      <c r="H85" s="44">
        <f>+E85*G85</f>
        <v>0</v>
      </c>
      <c r="I85" s="6"/>
      <c r="J85" s="109" t="e">
        <f>+H85/$I$441</f>
        <v>#DIV/0!</v>
      </c>
      <c r="L85" s="47"/>
    </row>
    <row r="86" spans="1:24" s="2" customFormat="1" ht="15.75">
      <c r="B86" s="45" t="s">
        <v>352</v>
      </c>
      <c r="C86" s="72" t="s">
        <v>353</v>
      </c>
      <c r="D86" s="29"/>
      <c r="E86" s="11"/>
      <c r="F86" s="27"/>
      <c r="G86" s="74"/>
      <c r="H86" s="44"/>
      <c r="I86" s="6"/>
      <c r="J86" s="109"/>
      <c r="L86" s="47"/>
    </row>
    <row r="87" spans="1:24" s="2" customFormat="1" ht="15.75">
      <c r="A87" s="42" t="s">
        <v>356</v>
      </c>
      <c r="B87" s="45"/>
      <c r="C87" s="72" t="s">
        <v>354</v>
      </c>
      <c r="D87" s="29"/>
      <c r="E87" s="11">
        <v>0</v>
      </c>
      <c r="F87" s="27" t="s">
        <v>17</v>
      </c>
      <c r="G87" s="74"/>
      <c r="H87" s="44">
        <f>+E87*G87</f>
        <v>0</v>
      </c>
      <c r="I87" s="6"/>
      <c r="J87" s="109" t="e">
        <f>+H87/$I$441</f>
        <v>#DIV/0!</v>
      </c>
      <c r="L87" s="47"/>
    </row>
    <row r="88" spans="1:24" ht="15.75" thickBot="1">
      <c r="A88" s="30"/>
      <c r="B88" s="78"/>
      <c r="C88" s="123"/>
      <c r="D88" s="123"/>
      <c r="E88" s="38"/>
      <c r="F88" s="38"/>
      <c r="G88" s="38"/>
      <c r="H88" s="38"/>
      <c r="I88" s="39"/>
      <c r="J88" s="107"/>
      <c r="K88" s="50"/>
      <c r="L88" s="48"/>
    </row>
    <row r="89" spans="1:24" s="2" customFormat="1" ht="21" thickBot="1">
      <c r="A89" s="31">
        <v>9</v>
      </c>
      <c r="B89" s="79"/>
      <c r="C89" s="32" t="s">
        <v>154</v>
      </c>
      <c r="D89" s="33"/>
      <c r="E89" s="24"/>
      <c r="F89" s="25"/>
      <c r="G89" s="25"/>
      <c r="H89" s="25"/>
      <c r="I89" s="26">
        <f>SUM(H91:H92)</f>
        <v>0</v>
      </c>
      <c r="J89" s="108"/>
      <c r="K89" s="41" t="e">
        <f>SUM(J91:J92)</f>
        <v>#DIV/0!</v>
      </c>
      <c r="L89"/>
      <c r="M89"/>
      <c r="N89"/>
      <c r="O89"/>
      <c r="P89"/>
      <c r="Q89"/>
      <c r="R89"/>
      <c r="S89"/>
      <c r="T89"/>
      <c r="U89"/>
      <c r="V89"/>
      <c r="W89"/>
      <c r="X89"/>
    </row>
    <row r="90" spans="1:24">
      <c r="A90" s="36"/>
      <c r="B90" s="81"/>
      <c r="C90" s="37"/>
      <c r="D90" s="28"/>
      <c r="E90" s="5"/>
      <c r="F90" s="5"/>
      <c r="G90" s="5"/>
      <c r="H90" s="5"/>
      <c r="I90" s="6"/>
      <c r="J90" s="106"/>
      <c r="K90" s="49"/>
      <c r="L90" s="48"/>
    </row>
    <row r="91" spans="1:24" ht="15.75">
      <c r="A91" s="42" t="s">
        <v>27</v>
      </c>
      <c r="B91" s="45"/>
      <c r="C91" s="69" t="s">
        <v>155</v>
      </c>
      <c r="D91" s="29"/>
      <c r="E91" s="11">
        <v>0</v>
      </c>
      <c r="F91" s="27" t="s">
        <v>17</v>
      </c>
      <c r="G91" s="11"/>
      <c r="H91" s="44">
        <f>+E91*G91</f>
        <v>0</v>
      </c>
      <c r="I91" s="6"/>
      <c r="J91" s="109" t="e">
        <f>+H91/$I$441</f>
        <v>#DIV/0!</v>
      </c>
      <c r="K91" s="2"/>
      <c r="L91" s="47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thickBot="1">
      <c r="A92" s="30"/>
      <c r="B92" s="78"/>
      <c r="C92" s="123"/>
      <c r="D92" s="123"/>
      <c r="E92" s="38"/>
      <c r="F92" s="38"/>
      <c r="G92" s="38"/>
      <c r="H92" s="38"/>
      <c r="I92" s="39"/>
      <c r="J92" s="107"/>
      <c r="K92" s="50"/>
      <c r="L92" s="48"/>
    </row>
    <row r="93" spans="1:24" s="2" customFormat="1" ht="21" thickBot="1">
      <c r="A93" s="31">
        <v>10</v>
      </c>
      <c r="B93" s="79"/>
      <c r="C93" s="32" t="s">
        <v>156</v>
      </c>
      <c r="D93" s="33"/>
      <c r="E93" s="24"/>
      <c r="F93" s="25"/>
      <c r="G93" s="25"/>
      <c r="H93" s="25"/>
      <c r="I93" s="26">
        <f>SUM(H95:H98)</f>
        <v>0</v>
      </c>
      <c r="J93" s="108"/>
      <c r="K93" s="41" t="e">
        <f>SUM(J95:J98)</f>
        <v>#DIV/0!</v>
      </c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2" customFormat="1">
      <c r="A94" s="36"/>
      <c r="B94" s="81"/>
      <c r="C94" s="37"/>
      <c r="D94" s="28"/>
      <c r="E94" s="5"/>
      <c r="F94" s="5"/>
      <c r="G94" s="5"/>
      <c r="H94" s="5"/>
      <c r="I94" s="6"/>
      <c r="J94" s="106"/>
      <c r="K94" s="49"/>
      <c r="L94" s="48"/>
      <c r="M94"/>
      <c r="N94"/>
      <c r="O94"/>
      <c r="P94"/>
      <c r="Q94"/>
      <c r="R94"/>
      <c r="S94"/>
      <c r="T94"/>
      <c r="U94"/>
      <c r="V94"/>
      <c r="W94"/>
      <c r="X94"/>
    </row>
    <row r="95" spans="1:24" s="2" customFormat="1" ht="15.75">
      <c r="A95" s="42" t="s">
        <v>28</v>
      </c>
      <c r="B95" s="45"/>
      <c r="C95" s="69" t="s">
        <v>357</v>
      </c>
      <c r="D95" s="29"/>
      <c r="E95" s="11">
        <v>0</v>
      </c>
      <c r="F95" s="27" t="s">
        <v>17</v>
      </c>
      <c r="G95" s="11"/>
      <c r="H95" s="44">
        <f t="shared" ref="H95" si="9">+E95*G95</f>
        <v>0</v>
      </c>
      <c r="I95" s="6"/>
      <c r="J95" s="109" t="e">
        <f>+H95/$I$441</f>
        <v>#DIV/0!</v>
      </c>
      <c r="L95" s="47"/>
    </row>
    <row r="96" spans="1:24" s="2" customFormat="1" ht="15.75">
      <c r="A96" s="42" t="s">
        <v>43</v>
      </c>
      <c r="B96" s="45"/>
      <c r="C96" s="69" t="s">
        <v>358</v>
      </c>
      <c r="D96" s="29"/>
      <c r="E96" s="11">
        <v>0</v>
      </c>
      <c r="F96" s="27" t="s">
        <v>17</v>
      </c>
      <c r="G96" s="11"/>
      <c r="H96" s="44">
        <f>+E96*G96</f>
        <v>0</v>
      </c>
      <c r="I96" s="6"/>
      <c r="J96" s="109" t="e">
        <f>+H96/$I$441</f>
        <v>#DIV/0!</v>
      </c>
      <c r="L96" s="47"/>
    </row>
    <row r="97" spans="1:24" s="2" customFormat="1" ht="15.75">
      <c r="A97" s="42" t="s">
        <v>359</v>
      </c>
      <c r="B97" s="45"/>
      <c r="C97" s="72" t="s">
        <v>157</v>
      </c>
      <c r="D97" s="29"/>
      <c r="E97" s="11">
        <v>0</v>
      </c>
      <c r="F97" s="27" t="s">
        <v>17</v>
      </c>
      <c r="G97" s="11"/>
      <c r="H97" s="44">
        <f>+E97*G97</f>
        <v>0</v>
      </c>
      <c r="I97" s="6"/>
      <c r="J97" s="109" t="e">
        <f>+H97/$I$441</f>
        <v>#DIV/0!</v>
      </c>
      <c r="L97" s="47"/>
    </row>
    <row r="98" spans="1:24" ht="15.75" thickBot="1">
      <c r="A98" s="30"/>
      <c r="B98" s="78"/>
      <c r="C98" s="123"/>
      <c r="D98" s="123"/>
      <c r="E98" s="38"/>
      <c r="F98" s="38"/>
      <c r="G98" s="38"/>
      <c r="H98" s="38"/>
      <c r="I98" s="39"/>
      <c r="J98" s="107"/>
      <c r="K98" s="50"/>
      <c r="L98" s="48"/>
    </row>
    <row r="99" spans="1:24" s="2" customFormat="1" ht="21" thickBot="1">
      <c r="A99" s="31">
        <v>11</v>
      </c>
      <c r="B99" s="79"/>
      <c r="C99" s="32" t="s">
        <v>75</v>
      </c>
      <c r="D99" s="33"/>
      <c r="E99" s="24"/>
      <c r="F99" s="25"/>
      <c r="G99" s="25"/>
      <c r="H99" s="25"/>
      <c r="I99" s="26">
        <f>SUM(H101:H107)</f>
        <v>0</v>
      </c>
      <c r="J99" s="108"/>
      <c r="K99" s="41" t="e">
        <f>SUM(J101:J107)</f>
        <v>#DIV/0!</v>
      </c>
      <c r="L99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>
      <c r="A100" s="36"/>
      <c r="B100" s="81"/>
      <c r="C100" s="37"/>
      <c r="D100" s="28"/>
      <c r="E100" s="5"/>
      <c r="F100" s="5"/>
      <c r="G100" s="5"/>
      <c r="H100" s="5"/>
      <c r="I100" s="6"/>
      <c r="J100" s="106"/>
      <c r="K100" s="49"/>
      <c r="L100" s="48"/>
      <c r="M100"/>
      <c r="N100"/>
      <c r="O100"/>
      <c r="P100"/>
      <c r="Q100"/>
      <c r="R100"/>
      <c r="S100"/>
      <c r="T100"/>
      <c r="U100"/>
      <c r="V100"/>
      <c r="W100"/>
      <c r="X100"/>
    </row>
    <row r="101" spans="1:24" s="2" customFormat="1" ht="15.75">
      <c r="A101" s="42" t="s">
        <v>29</v>
      </c>
      <c r="B101" s="29" t="s">
        <v>159</v>
      </c>
      <c r="C101" s="69" t="s">
        <v>158</v>
      </c>
      <c r="E101" s="11">
        <v>0</v>
      </c>
      <c r="F101" s="27" t="s">
        <v>17</v>
      </c>
      <c r="G101" s="11"/>
      <c r="H101" s="44">
        <f t="shared" ref="H101" si="10">+E101*G101</f>
        <v>0</v>
      </c>
      <c r="I101" s="6"/>
      <c r="J101" s="109" t="e">
        <f>+H101/$I$441</f>
        <v>#DIV/0!</v>
      </c>
      <c r="L101" s="47"/>
    </row>
    <row r="102" spans="1:24" s="2" customFormat="1" ht="15.75">
      <c r="A102" s="42" t="s">
        <v>30</v>
      </c>
      <c r="B102" s="45"/>
      <c r="C102" s="69" t="s">
        <v>360</v>
      </c>
      <c r="D102" s="29"/>
      <c r="E102" s="11">
        <v>0</v>
      </c>
      <c r="F102" s="27" t="s">
        <v>17</v>
      </c>
      <c r="G102" s="11"/>
      <c r="H102" s="44">
        <f t="shared" ref="H102:H104" si="11">+E102*G102</f>
        <v>0</v>
      </c>
      <c r="I102" s="6"/>
      <c r="J102" s="109" t="e">
        <f>+H102/$I$441</f>
        <v>#DIV/0!</v>
      </c>
      <c r="L102" s="47"/>
    </row>
    <row r="103" spans="1:24" s="2" customFormat="1" ht="15.75">
      <c r="A103" s="42" t="s">
        <v>109</v>
      </c>
      <c r="B103" s="45" t="s">
        <v>361</v>
      </c>
      <c r="C103" s="69" t="s">
        <v>362</v>
      </c>
      <c r="D103" s="29"/>
      <c r="E103" s="11">
        <v>0</v>
      </c>
      <c r="F103" s="27" t="s">
        <v>17</v>
      </c>
      <c r="G103" s="11"/>
      <c r="H103" s="44">
        <f t="shared" si="11"/>
        <v>0</v>
      </c>
      <c r="I103" s="6"/>
      <c r="J103" s="109" t="e">
        <f>+H103/$I$441</f>
        <v>#DIV/0!</v>
      </c>
      <c r="L103" s="47"/>
    </row>
    <row r="104" spans="1:24" s="2" customFormat="1" ht="15.75">
      <c r="A104" s="42" t="s">
        <v>110</v>
      </c>
      <c r="B104" s="29"/>
      <c r="C104" s="69" t="s">
        <v>363</v>
      </c>
      <c r="E104" s="11">
        <v>0</v>
      </c>
      <c r="F104" s="27" t="s">
        <v>17</v>
      </c>
      <c r="G104" s="11"/>
      <c r="H104" s="44">
        <f t="shared" si="11"/>
        <v>0</v>
      </c>
      <c r="I104" s="6"/>
      <c r="J104" s="109" t="e">
        <f>+H104/$I$441</f>
        <v>#DIV/0!</v>
      </c>
      <c r="L104" s="47"/>
    </row>
    <row r="105" spans="1:24" s="2" customFormat="1" ht="15.75">
      <c r="A105" s="42" t="s">
        <v>366</v>
      </c>
      <c r="B105" s="29"/>
      <c r="C105" s="72" t="s">
        <v>364</v>
      </c>
      <c r="E105" s="11">
        <v>0</v>
      </c>
      <c r="F105" s="27" t="s">
        <v>17</v>
      </c>
      <c r="G105" s="11"/>
      <c r="H105" s="44">
        <f t="shared" ref="H105" si="12">+E105*G105</f>
        <v>0</v>
      </c>
      <c r="I105" s="6"/>
      <c r="J105" s="109" t="e">
        <f>+H105/$I$441</f>
        <v>#DIV/0!</v>
      </c>
      <c r="L105" s="47"/>
    </row>
    <row r="106" spans="1:24" s="2" customFormat="1" ht="15.75">
      <c r="A106" s="42" t="s">
        <v>367</v>
      </c>
      <c r="B106" s="29"/>
      <c r="C106" s="72" t="s">
        <v>365</v>
      </c>
      <c r="E106" s="11">
        <v>0</v>
      </c>
      <c r="F106" s="27" t="s">
        <v>17</v>
      </c>
      <c r="G106" s="11"/>
      <c r="H106" s="44">
        <f t="shared" ref="H106" si="13">+E106*G106</f>
        <v>0</v>
      </c>
      <c r="I106" s="6"/>
      <c r="J106" s="109" t="e">
        <f>+H106/$I$441</f>
        <v>#DIV/0!</v>
      </c>
      <c r="L106" s="47"/>
    </row>
    <row r="107" spans="1:24" s="2" customFormat="1" ht="16.5" thickBot="1">
      <c r="A107" s="42"/>
      <c r="B107" s="45"/>
      <c r="C107" s="75"/>
      <c r="D107" s="29"/>
      <c r="E107" s="11"/>
      <c r="F107" s="27"/>
      <c r="G107" s="11"/>
      <c r="H107" s="38"/>
      <c r="I107" s="6"/>
      <c r="J107" s="50"/>
      <c r="L107" s="47"/>
    </row>
    <row r="108" spans="1:24" s="2" customFormat="1" ht="21" thickBot="1">
      <c r="A108" s="22">
        <v>12</v>
      </c>
      <c r="B108" s="77"/>
      <c r="C108" s="23" t="s">
        <v>44</v>
      </c>
      <c r="D108" s="64"/>
      <c r="E108" s="24"/>
      <c r="F108" s="25"/>
      <c r="G108" s="25"/>
      <c r="H108" s="25"/>
      <c r="I108" s="26">
        <f>SUM(H110:H123)</f>
        <v>0</v>
      </c>
      <c r="J108" s="108"/>
      <c r="K108" s="41" t="e">
        <f>SUM(J110:J123)</f>
        <v>#DIV/0!</v>
      </c>
      <c r="L108"/>
      <c r="M108"/>
      <c r="N108"/>
      <c r="O108"/>
      <c r="P108"/>
      <c r="Q108"/>
      <c r="R108"/>
      <c r="S108"/>
      <c r="T108"/>
      <c r="U108"/>
      <c r="V108"/>
      <c r="W108"/>
      <c r="X108"/>
    </row>
    <row r="109" spans="1:24" s="2" customFormat="1">
      <c r="A109" s="36"/>
      <c r="B109" s="81"/>
      <c r="C109" s="37"/>
      <c r="D109" s="89"/>
      <c r="E109" s="5"/>
      <c r="F109" s="5"/>
      <c r="G109" s="5"/>
      <c r="H109" s="5"/>
      <c r="I109" s="6"/>
      <c r="J109" s="106"/>
      <c r="K109" s="49"/>
      <c r="L109" s="48"/>
      <c r="M109"/>
      <c r="N109"/>
      <c r="O109"/>
      <c r="P109"/>
      <c r="Q109"/>
      <c r="R109"/>
      <c r="S109"/>
      <c r="T109"/>
      <c r="U109"/>
      <c r="V109"/>
      <c r="W109"/>
      <c r="X109"/>
    </row>
    <row r="110" spans="1:24" s="2" customFormat="1" ht="15.75">
      <c r="A110" s="42" t="s">
        <v>34</v>
      </c>
      <c r="B110" s="45" t="s">
        <v>368</v>
      </c>
      <c r="C110" s="69" t="s">
        <v>369</v>
      </c>
      <c r="D110" s="28"/>
      <c r="E110" s="11">
        <v>0</v>
      </c>
      <c r="F110" s="27" t="s">
        <v>17</v>
      </c>
      <c r="G110" s="85"/>
      <c r="H110" s="44">
        <f t="shared" ref="H110:H113" si="14">+E110*G110</f>
        <v>0</v>
      </c>
      <c r="I110" s="6"/>
      <c r="J110" s="109" t="e">
        <f>+H110/$I$441</f>
        <v>#DIV/0!</v>
      </c>
      <c r="K110" s="49"/>
      <c r="L110" s="48"/>
      <c r="M110"/>
      <c r="N110"/>
      <c r="O110"/>
      <c r="P110"/>
      <c r="Q110"/>
      <c r="R110"/>
      <c r="S110"/>
      <c r="T110"/>
      <c r="U110"/>
      <c r="V110"/>
      <c r="W110"/>
      <c r="X110"/>
    </row>
    <row r="111" spans="1:24" s="2" customFormat="1" ht="15.75">
      <c r="A111" s="42" t="s">
        <v>76</v>
      </c>
      <c r="B111" s="45"/>
      <c r="C111" s="69" t="s">
        <v>370</v>
      </c>
      <c r="D111" s="28"/>
      <c r="E111" s="11">
        <v>0</v>
      </c>
      <c r="F111" s="27" t="s">
        <v>17</v>
      </c>
      <c r="G111" s="85"/>
      <c r="H111" s="44">
        <f t="shared" si="14"/>
        <v>0</v>
      </c>
      <c r="I111" s="6"/>
      <c r="J111" s="109" t="e">
        <f>+H111/$I$441</f>
        <v>#DIV/0!</v>
      </c>
      <c r="K111" s="49"/>
      <c r="L111" s="48"/>
      <c r="M111"/>
      <c r="N111"/>
      <c r="O111"/>
      <c r="P111"/>
      <c r="Q111"/>
      <c r="R111"/>
      <c r="S111"/>
      <c r="T111"/>
      <c r="U111"/>
      <c r="V111"/>
      <c r="W111"/>
      <c r="X111"/>
    </row>
    <row r="112" spans="1:24" s="2" customFormat="1" ht="15.75">
      <c r="A112" s="42" t="s">
        <v>160</v>
      </c>
      <c r="B112" s="45"/>
      <c r="C112" s="69" t="s">
        <v>371</v>
      </c>
      <c r="D112" s="28"/>
      <c r="E112" s="11">
        <v>0</v>
      </c>
      <c r="F112" s="27" t="s">
        <v>17</v>
      </c>
      <c r="G112" s="85"/>
      <c r="H112" s="44">
        <f t="shared" si="14"/>
        <v>0</v>
      </c>
      <c r="I112" s="6"/>
      <c r="J112" s="109" t="e">
        <f>+H112/$I$441</f>
        <v>#DIV/0!</v>
      </c>
      <c r="K112" s="49"/>
      <c r="L112" s="48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" customFormat="1" ht="15.75">
      <c r="A113" s="42" t="s">
        <v>161</v>
      </c>
      <c r="B113" s="45"/>
      <c r="C113" s="69" t="s">
        <v>372</v>
      </c>
      <c r="D113" s="28"/>
      <c r="E113" s="11">
        <v>0</v>
      </c>
      <c r="F113" s="27" t="s">
        <v>24</v>
      </c>
      <c r="G113" s="85"/>
      <c r="H113" s="44">
        <f t="shared" si="14"/>
        <v>0</v>
      </c>
      <c r="I113" s="6"/>
      <c r="J113" s="109" t="e">
        <f>+H113/$I$441</f>
        <v>#DIV/0!</v>
      </c>
      <c r="K113" s="49"/>
      <c r="L113" s="48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 ht="15.75">
      <c r="B114" s="45" t="s">
        <v>373</v>
      </c>
      <c r="C114" s="69"/>
      <c r="D114" s="28"/>
      <c r="E114" s="11"/>
      <c r="F114" s="27"/>
      <c r="G114" s="85"/>
      <c r="H114" s="44"/>
      <c r="I114" s="6"/>
      <c r="J114" s="109"/>
      <c r="K114" s="49"/>
      <c r="L114" s="48"/>
      <c r="M114"/>
      <c r="N114"/>
      <c r="O114"/>
      <c r="P114"/>
      <c r="Q114"/>
      <c r="R114"/>
      <c r="S114"/>
      <c r="T114"/>
      <c r="U114"/>
      <c r="V114"/>
      <c r="W114"/>
      <c r="X114"/>
    </row>
    <row r="115" spans="1:24" s="2" customFormat="1" ht="15.75">
      <c r="A115" s="42" t="s">
        <v>162</v>
      </c>
      <c r="B115" s="45"/>
      <c r="C115" s="69" t="s">
        <v>374</v>
      </c>
      <c r="D115" s="28"/>
      <c r="E115" s="11">
        <v>0</v>
      </c>
      <c r="F115" s="27" t="s">
        <v>17</v>
      </c>
      <c r="G115" s="85"/>
      <c r="H115" s="44">
        <f t="shared" ref="H115:H122" si="15">+E115*G115</f>
        <v>0</v>
      </c>
      <c r="I115" s="6"/>
      <c r="J115" s="109" t="e">
        <f>+H115/$I$441</f>
        <v>#DIV/0!</v>
      </c>
      <c r="K115" s="49"/>
      <c r="L115" s="48"/>
      <c r="M115"/>
      <c r="N115"/>
      <c r="O115"/>
      <c r="P115"/>
      <c r="Q115"/>
      <c r="R115"/>
      <c r="S115"/>
      <c r="T115"/>
      <c r="U115"/>
      <c r="V115"/>
      <c r="W115"/>
      <c r="X115"/>
    </row>
    <row r="116" spans="1:24" s="2" customFormat="1" ht="15.75">
      <c r="A116" s="42" t="s">
        <v>163</v>
      </c>
      <c r="B116" s="45" t="s">
        <v>106</v>
      </c>
      <c r="C116" s="69" t="s">
        <v>375</v>
      </c>
      <c r="D116" s="29"/>
      <c r="E116" s="11">
        <v>0</v>
      </c>
      <c r="F116" s="27" t="s">
        <v>17</v>
      </c>
      <c r="G116" s="85"/>
      <c r="H116" s="44">
        <f t="shared" si="15"/>
        <v>0</v>
      </c>
      <c r="I116" s="6"/>
      <c r="J116" s="109" t="e">
        <f>+H116/$I$441</f>
        <v>#DIV/0!</v>
      </c>
      <c r="K116" s="49"/>
      <c r="L116" s="48"/>
      <c r="M116"/>
      <c r="N116"/>
      <c r="O116"/>
      <c r="P116"/>
      <c r="Q116"/>
      <c r="R116"/>
      <c r="S116"/>
      <c r="T116"/>
      <c r="U116"/>
      <c r="V116"/>
      <c r="W116"/>
      <c r="X116"/>
    </row>
    <row r="117" spans="1:24" s="2" customFormat="1" ht="15.75">
      <c r="A117" s="42" t="s">
        <v>164</v>
      </c>
      <c r="B117" s="45"/>
      <c r="C117" s="69" t="s">
        <v>376</v>
      </c>
      <c r="D117" s="29"/>
      <c r="E117" s="11">
        <v>0</v>
      </c>
      <c r="F117" s="27" t="s">
        <v>17</v>
      </c>
      <c r="G117" s="85"/>
      <c r="H117" s="44">
        <f t="shared" si="15"/>
        <v>0</v>
      </c>
      <c r="I117" s="6"/>
      <c r="J117" s="109" t="e">
        <f>+H117/$I$441</f>
        <v>#DIV/0!</v>
      </c>
      <c r="K117" s="49"/>
      <c r="L117" s="48"/>
      <c r="M117"/>
      <c r="N117"/>
      <c r="O117"/>
      <c r="P117"/>
      <c r="Q117"/>
      <c r="R117"/>
      <c r="S117"/>
      <c r="T117"/>
      <c r="U117"/>
      <c r="V117"/>
      <c r="W117"/>
      <c r="X117"/>
    </row>
    <row r="118" spans="1:24" s="2" customFormat="1" ht="15.75">
      <c r="A118" s="42" t="s">
        <v>165</v>
      </c>
      <c r="B118" s="45"/>
      <c r="C118" s="72" t="s">
        <v>107</v>
      </c>
      <c r="D118" s="29"/>
      <c r="E118" s="11">
        <v>0</v>
      </c>
      <c r="F118" s="27" t="s">
        <v>17</v>
      </c>
      <c r="G118" s="85"/>
      <c r="H118" s="44">
        <f t="shared" si="15"/>
        <v>0</v>
      </c>
      <c r="I118" s="6"/>
      <c r="J118" s="109" t="e">
        <f>+H118/$I$441</f>
        <v>#DIV/0!</v>
      </c>
      <c r="K118" s="49"/>
      <c r="L118" s="48"/>
      <c r="M118"/>
      <c r="N118"/>
      <c r="O118"/>
      <c r="P118"/>
      <c r="Q118"/>
      <c r="R118"/>
      <c r="S118"/>
      <c r="T118"/>
      <c r="U118"/>
      <c r="V118"/>
      <c r="W118"/>
      <c r="X118"/>
    </row>
    <row r="119" spans="1:24" s="2" customFormat="1" ht="15.75">
      <c r="A119" s="42" t="s">
        <v>382</v>
      </c>
      <c r="B119" s="45"/>
      <c r="C119" s="72" t="s">
        <v>108</v>
      </c>
      <c r="D119" s="29"/>
      <c r="E119" s="11">
        <v>0</v>
      </c>
      <c r="F119" s="27" t="s">
        <v>24</v>
      </c>
      <c r="G119" s="85"/>
      <c r="H119" s="44">
        <f t="shared" si="15"/>
        <v>0</v>
      </c>
      <c r="I119" s="6"/>
      <c r="J119" s="109" t="e">
        <f>+H119/$I$441</f>
        <v>#DIV/0!</v>
      </c>
      <c r="K119" s="49"/>
      <c r="L119" s="48"/>
      <c r="M119"/>
      <c r="N119"/>
      <c r="O119"/>
      <c r="P119"/>
      <c r="Q119"/>
      <c r="R119"/>
      <c r="S119"/>
      <c r="T119"/>
      <c r="U119"/>
      <c r="V119"/>
      <c r="W119"/>
      <c r="X119"/>
    </row>
    <row r="120" spans="1:24" s="2" customFormat="1" ht="15.75">
      <c r="A120" s="42" t="s">
        <v>383</v>
      </c>
      <c r="B120" s="45" t="s">
        <v>377</v>
      </c>
      <c r="C120" s="72" t="s">
        <v>378</v>
      </c>
      <c r="D120" s="29"/>
      <c r="E120" s="11">
        <v>0</v>
      </c>
      <c r="F120" s="27" t="s">
        <v>24</v>
      </c>
      <c r="G120" s="85"/>
      <c r="H120" s="44">
        <f t="shared" si="15"/>
        <v>0</v>
      </c>
      <c r="I120" s="6"/>
      <c r="J120" s="109" t="e">
        <f>+H120/$I$441</f>
        <v>#DIV/0!</v>
      </c>
      <c r="K120" s="49"/>
      <c r="L120" s="48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 ht="15.75">
      <c r="A121" s="42" t="s">
        <v>384</v>
      </c>
      <c r="B121" s="45"/>
      <c r="C121" s="72" t="s">
        <v>379</v>
      </c>
      <c r="D121" s="29"/>
      <c r="E121" s="11">
        <v>0</v>
      </c>
      <c r="F121" s="27" t="s">
        <v>17</v>
      </c>
      <c r="G121" s="85"/>
      <c r="H121" s="44">
        <f t="shared" si="15"/>
        <v>0</v>
      </c>
      <c r="I121" s="6"/>
      <c r="J121" s="109" t="e">
        <f>+H121/$I$441</f>
        <v>#DIV/0!</v>
      </c>
      <c r="K121" s="49"/>
      <c r="L121" s="48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2" t="s">
        <v>385</v>
      </c>
      <c r="B122" s="45" t="s">
        <v>380</v>
      </c>
      <c r="C122" s="72" t="s">
        <v>381</v>
      </c>
      <c r="D122" s="29"/>
      <c r="E122" s="11">
        <v>0</v>
      </c>
      <c r="F122" s="27" t="s">
        <v>17</v>
      </c>
      <c r="G122" s="85"/>
      <c r="H122" s="44">
        <f t="shared" si="15"/>
        <v>0</v>
      </c>
      <c r="I122" s="6"/>
      <c r="J122" s="109" t="e">
        <f>+H122/$I$441</f>
        <v>#DIV/0!</v>
      </c>
      <c r="K122" s="49"/>
      <c r="L122" s="48"/>
      <c r="M122"/>
      <c r="N122"/>
      <c r="O122"/>
      <c r="P122"/>
      <c r="Q122"/>
      <c r="R122"/>
      <c r="S122"/>
      <c r="T122"/>
      <c r="U122"/>
      <c r="V122"/>
      <c r="W122"/>
      <c r="X122"/>
    </row>
    <row r="123" spans="1:24" s="48" customFormat="1" ht="16.5" thickBot="1">
      <c r="A123" s="21"/>
      <c r="B123" s="21"/>
      <c r="C123" s="116"/>
      <c r="D123" s="116"/>
      <c r="E123" s="38"/>
      <c r="F123" s="38"/>
      <c r="G123" s="38"/>
      <c r="H123" s="38"/>
      <c r="I123" s="71"/>
      <c r="J123" s="50"/>
      <c r="K123" s="50"/>
    </row>
    <row r="124" spans="1:24" s="2" customFormat="1" ht="21" thickBot="1">
      <c r="A124" s="22">
        <v>13</v>
      </c>
      <c r="B124" s="77"/>
      <c r="C124" s="23" t="s">
        <v>166</v>
      </c>
      <c r="D124" s="64"/>
      <c r="E124" s="24"/>
      <c r="F124" s="25"/>
      <c r="G124" s="25"/>
      <c r="H124" s="100"/>
      <c r="I124" s="26">
        <f>SUM(H126:H132)</f>
        <v>0</v>
      </c>
      <c r="J124" s="108"/>
      <c r="K124" s="41" t="e">
        <f>SUM(J126:J132)</f>
        <v>#DIV/0!</v>
      </c>
      <c r="L124"/>
      <c r="M124"/>
      <c r="N124"/>
      <c r="O124"/>
      <c r="P124"/>
      <c r="Q124"/>
      <c r="R124"/>
      <c r="S124"/>
      <c r="T124"/>
      <c r="U124"/>
      <c r="V124"/>
      <c r="W124"/>
      <c r="X124"/>
    </row>
    <row r="125" spans="1:24" s="2" customFormat="1">
      <c r="A125" s="36"/>
      <c r="B125" s="81"/>
      <c r="C125" s="37"/>
      <c r="D125" s="87"/>
      <c r="E125" s="5"/>
      <c r="F125" s="5"/>
      <c r="G125" s="5"/>
      <c r="H125" s="5"/>
      <c r="I125" s="6"/>
      <c r="J125" s="106"/>
      <c r="K125" s="49"/>
      <c r="L125" s="48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 ht="15.75">
      <c r="A126" s="42" t="s">
        <v>35</v>
      </c>
      <c r="B126" s="45" t="s">
        <v>106</v>
      </c>
      <c r="C126" s="69" t="s">
        <v>386</v>
      </c>
      <c r="D126" s="28"/>
      <c r="E126" s="11">
        <v>0</v>
      </c>
      <c r="F126" s="27" t="s">
        <v>17</v>
      </c>
      <c r="G126" s="85"/>
      <c r="H126" s="44">
        <f t="shared" ref="H126:H129" si="16">+E126*G126</f>
        <v>0</v>
      </c>
      <c r="I126" s="6"/>
      <c r="J126" s="109" t="e">
        <f>+H126/$I$441</f>
        <v>#DIV/0!</v>
      </c>
      <c r="K126" s="49"/>
      <c r="L126" s="48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2" customFormat="1" ht="15.75">
      <c r="A127" s="42" t="s">
        <v>45</v>
      </c>
      <c r="B127" s="45"/>
      <c r="C127" s="69" t="s">
        <v>387</v>
      </c>
      <c r="D127" s="28"/>
      <c r="E127" s="11">
        <v>0</v>
      </c>
      <c r="F127" s="27" t="s">
        <v>17</v>
      </c>
      <c r="G127" s="85"/>
      <c r="H127" s="44">
        <f t="shared" si="16"/>
        <v>0</v>
      </c>
      <c r="I127" s="6"/>
      <c r="J127" s="109" t="e">
        <f>+H127/$I$441</f>
        <v>#DIV/0!</v>
      </c>
      <c r="K127" s="49"/>
      <c r="L127" s="48"/>
      <c r="M127"/>
      <c r="N127"/>
      <c r="O127"/>
      <c r="P127"/>
      <c r="Q127"/>
      <c r="R127"/>
      <c r="S127"/>
      <c r="T127"/>
      <c r="U127"/>
      <c r="V127"/>
      <c r="W127"/>
      <c r="X127"/>
    </row>
    <row r="128" spans="1:24" s="2" customFormat="1" ht="15.75">
      <c r="A128" s="42" t="s">
        <v>57</v>
      </c>
      <c r="B128" s="45" t="s">
        <v>388</v>
      </c>
      <c r="C128" s="69" t="s">
        <v>389</v>
      </c>
      <c r="D128" s="28"/>
      <c r="E128" s="11">
        <v>0</v>
      </c>
      <c r="F128" s="27" t="s">
        <v>17</v>
      </c>
      <c r="G128" s="85"/>
      <c r="H128" s="44">
        <f t="shared" si="16"/>
        <v>0</v>
      </c>
      <c r="I128" s="6"/>
      <c r="J128" s="109" t="e">
        <f>+H128/$I$441</f>
        <v>#DIV/0!</v>
      </c>
      <c r="K128" s="49"/>
      <c r="L128" s="48"/>
      <c r="M128"/>
      <c r="N128"/>
      <c r="O128"/>
      <c r="P128"/>
      <c r="Q128"/>
      <c r="R128"/>
      <c r="S128"/>
      <c r="T128"/>
      <c r="U128"/>
      <c r="V128"/>
      <c r="W128"/>
      <c r="X128"/>
    </row>
    <row r="129" spans="1:24" s="2" customFormat="1" ht="15.75">
      <c r="A129" s="42" t="s">
        <v>77</v>
      </c>
      <c r="B129" s="45"/>
      <c r="C129" s="69" t="s">
        <v>390</v>
      </c>
      <c r="D129" s="28"/>
      <c r="E129" s="11">
        <v>0</v>
      </c>
      <c r="F129" s="27" t="s">
        <v>24</v>
      </c>
      <c r="G129" s="85"/>
      <c r="H129" s="44">
        <f t="shared" si="16"/>
        <v>0</v>
      </c>
      <c r="I129" s="6"/>
      <c r="J129" s="109" t="e">
        <f>+H129/$I$441</f>
        <v>#DIV/0!</v>
      </c>
      <c r="K129" s="49"/>
      <c r="L129" s="48"/>
      <c r="M129"/>
      <c r="N129"/>
      <c r="O129"/>
      <c r="P129"/>
      <c r="Q129"/>
      <c r="R129"/>
      <c r="S129"/>
      <c r="T129"/>
      <c r="U129"/>
      <c r="V129"/>
      <c r="W129"/>
      <c r="X129"/>
    </row>
    <row r="130" spans="1:24" s="2" customFormat="1" ht="15.75">
      <c r="A130" s="42" t="s">
        <v>167</v>
      </c>
      <c r="B130" s="45"/>
      <c r="C130" s="69" t="s">
        <v>391</v>
      </c>
      <c r="D130" s="28"/>
      <c r="E130" s="11">
        <v>0</v>
      </c>
      <c r="F130" s="27" t="s">
        <v>17</v>
      </c>
      <c r="G130" s="85"/>
      <c r="H130" s="44">
        <f t="shared" ref="H130:H131" si="17">+E130*G130</f>
        <v>0</v>
      </c>
      <c r="I130" s="6"/>
      <c r="J130" s="109" t="e">
        <f>+H130/$I$441</f>
        <v>#DIV/0!</v>
      </c>
      <c r="K130" s="49"/>
      <c r="L130" s="48"/>
      <c r="M130"/>
      <c r="N130"/>
      <c r="O130"/>
      <c r="P130"/>
      <c r="Q130"/>
      <c r="R130"/>
      <c r="S130"/>
      <c r="T130"/>
      <c r="U130"/>
      <c r="V130"/>
      <c r="W130"/>
      <c r="X130"/>
    </row>
    <row r="131" spans="1:24" s="2" customFormat="1" ht="15.75">
      <c r="A131" s="42" t="s">
        <v>168</v>
      </c>
      <c r="B131" s="45"/>
      <c r="C131" s="69" t="s">
        <v>392</v>
      </c>
      <c r="D131" s="28"/>
      <c r="E131" s="11">
        <v>0</v>
      </c>
      <c r="F131" s="27" t="s">
        <v>24</v>
      </c>
      <c r="G131" s="85"/>
      <c r="H131" s="44">
        <f t="shared" si="17"/>
        <v>0</v>
      </c>
      <c r="I131" s="6"/>
      <c r="J131" s="109" t="e">
        <f>+H131/$I$441</f>
        <v>#DIV/0!</v>
      </c>
      <c r="K131" s="49"/>
      <c r="L131" s="48"/>
      <c r="M131"/>
      <c r="N131"/>
      <c r="O131"/>
      <c r="P131"/>
      <c r="Q131"/>
      <c r="R131"/>
      <c r="S131"/>
      <c r="T131"/>
      <c r="U131"/>
      <c r="V131"/>
      <c r="W131"/>
      <c r="X131"/>
    </row>
    <row r="132" spans="1:24" ht="15.75" thickBot="1">
      <c r="A132" s="20"/>
      <c r="B132" s="21"/>
      <c r="C132" s="116"/>
      <c r="D132" s="116"/>
      <c r="E132" s="38"/>
      <c r="F132" s="38"/>
      <c r="G132" s="38"/>
      <c r="H132" s="38"/>
      <c r="I132" s="39"/>
      <c r="J132" s="107"/>
      <c r="K132" s="50"/>
      <c r="L132" s="48"/>
    </row>
    <row r="133" spans="1:24" s="2" customFormat="1" ht="21" thickBot="1">
      <c r="A133" s="22">
        <v>14</v>
      </c>
      <c r="B133" s="77"/>
      <c r="C133" s="82" t="s">
        <v>169</v>
      </c>
      <c r="D133" s="64"/>
      <c r="E133" s="24"/>
      <c r="F133" s="25"/>
      <c r="G133" s="25"/>
      <c r="H133" s="25"/>
      <c r="I133" s="26">
        <f>SUM(H135:H139)</f>
        <v>0</v>
      </c>
      <c r="J133" s="108"/>
      <c r="K133" s="41" t="e">
        <f>SUM(J135:J139)</f>
        <v>#DIV/0!</v>
      </c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>
      <c r="A134" s="36"/>
      <c r="B134" s="81"/>
      <c r="C134" s="37"/>
      <c r="D134" s="28"/>
      <c r="E134" s="5"/>
      <c r="F134" s="5"/>
      <c r="G134" s="5"/>
      <c r="H134" s="5"/>
      <c r="I134" s="6"/>
      <c r="J134" s="106"/>
      <c r="K134" s="49"/>
      <c r="L134" s="48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 ht="15.75">
      <c r="A135" s="42" t="s">
        <v>46</v>
      </c>
      <c r="B135" s="69" t="s">
        <v>170</v>
      </c>
      <c r="C135" s="69" t="s">
        <v>393</v>
      </c>
      <c r="D135" s="29"/>
      <c r="E135" s="11">
        <v>0</v>
      </c>
      <c r="F135" s="27" t="s">
        <v>24</v>
      </c>
      <c r="G135" s="11"/>
      <c r="H135" s="44">
        <f t="shared" ref="H135:H136" si="18">+E135*G135</f>
        <v>0</v>
      </c>
      <c r="I135" s="6"/>
      <c r="J135" s="109" t="e">
        <f>+H135/$I$441</f>
        <v>#DIV/0!</v>
      </c>
      <c r="L135" s="47"/>
    </row>
    <row r="136" spans="1:24" s="2" customFormat="1" ht="15.75">
      <c r="A136" s="42" t="s">
        <v>111</v>
      </c>
      <c r="B136" s="69"/>
      <c r="C136" s="69" t="s">
        <v>394</v>
      </c>
      <c r="D136" s="29"/>
      <c r="E136" s="11">
        <v>0</v>
      </c>
      <c r="F136" s="27" t="s">
        <v>24</v>
      </c>
      <c r="G136" s="11"/>
      <c r="H136" s="44">
        <f t="shared" si="18"/>
        <v>0</v>
      </c>
      <c r="I136" s="6"/>
      <c r="J136" s="109" t="e">
        <f>+H136/$I$441</f>
        <v>#DIV/0!</v>
      </c>
      <c r="L136" s="47"/>
    </row>
    <row r="137" spans="1:24" s="2" customFormat="1" ht="15.75">
      <c r="A137" s="42" t="s">
        <v>398</v>
      </c>
      <c r="B137" s="72"/>
      <c r="C137" s="72" t="s">
        <v>395</v>
      </c>
      <c r="D137" s="29"/>
      <c r="E137" s="11">
        <v>0</v>
      </c>
      <c r="F137" s="27" t="s">
        <v>24</v>
      </c>
      <c r="G137" s="11"/>
      <c r="H137" s="44">
        <f t="shared" ref="H137:H138" si="19">+E137*G137</f>
        <v>0</v>
      </c>
      <c r="I137" s="6"/>
      <c r="J137" s="109" t="e">
        <f>+H137/$I$441</f>
        <v>#DIV/0!</v>
      </c>
      <c r="L137" s="47"/>
    </row>
    <row r="138" spans="1:24" s="2" customFormat="1" ht="15.75">
      <c r="A138" s="42" t="s">
        <v>399</v>
      </c>
      <c r="B138" s="72" t="s">
        <v>396</v>
      </c>
      <c r="C138" s="72" t="s">
        <v>397</v>
      </c>
      <c r="D138" s="29"/>
      <c r="E138" s="11">
        <v>0</v>
      </c>
      <c r="F138" s="27" t="s">
        <v>24</v>
      </c>
      <c r="G138" s="11"/>
      <c r="H138" s="44">
        <f t="shared" si="19"/>
        <v>0</v>
      </c>
      <c r="I138" s="6"/>
      <c r="J138" s="109" t="e">
        <f>+H138/$I$441</f>
        <v>#DIV/0!</v>
      </c>
      <c r="L138" s="47"/>
    </row>
    <row r="139" spans="1:24" ht="16.5" thickBot="1">
      <c r="A139" s="42"/>
      <c r="B139" s="45"/>
      <c r="C139" s="116"/>
      <c r="D139" s="116"/>
      <c r="E139" s="38"/>
      <c r="F139" s="38"/>
      <c r="G139" s="38"/>
      <c r="H139" s="38"/>
      <c r="I139" s="39"/>
      <c r="J139" s="107"/>
      <c r="K139" s="50"/>
      <c r="L139" s="48"/>
    </row>
    <row r="140" spans="1:24" s="2" customFormat="1" ht="21" thickBot="1">
      <c r="A140" s="22">
        <v>15</v>
      </c>
      <c r="B140" s="77"/>
      <c r="C140" s="82" t="s">
        <v>265</v>
      </c>
      <c r="D140" s="64"/>
      <c r="E140" s="24"/>
      <c r="F140" s="25"/>
      <c r="G140" s="25"/>
      <c r="H140" s="25"/>
      <c r="I140" s="26">
        <f>SUM(H142:H143)</f>
        <v>0</v>
      </c>
      <c r="J140" s="108"/>
      <c r="K140" s="41" t="e">
        <f>SUM(J142:J143)</f>
        <v>#DIV/0!</v>
      </c>
      <c r="L140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>
      <c r="A141" s="36"/>
      <c r="B141" s="81"/>
      <c r="C141" s="37"/>
      <c r="D141" s="28"/>
      <c r="E141" s="5"/>
      <c r="F141" s="5"/>
      <c r="G141" s="5"/>
      <c r="H141" s="5"/>
      <c r="I141" s="6"/>
      <c r="J141" s="106"/>
      <c r="K141" s="49"/>
      <c r="L141" s="48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2" customFormat="1" ht="15.75">
      <c r="A142" s="42" t="s">
        <v>47</v>
      </c>
      <c r="B142" s="69" t="s">
        <v>400</v>
      </c>
      <c r="C142" s="69" t="s">
        <v>401</v>
      </c>
      <c r="D142" s="29"/>
      <c r="E142" s="11">
        <v>0</v>
      </c>
      <c r="F142" s="27" t="s">
        <v>17</v>
      </c>
      <c r="G142" s="11"/>
      <c r="H142" s="44">
        <f t="shared" ref="H142" si="20">+E142*G142</f>
        <v>0</v>
      </c>
      <c r="I142" s="6"/>
      <c r="J142" s="109" t="e">
        <f>+H142/$I$441</f>
        <v>#DIV/0!</v>
      </c>
      <c r="L142" s="47"/>
    </row>
    <row r="143" spans="1:24" ht="16.5" thickBot="1">
      <c r="A143" s="42"/>
      <c r="B143" s="45"/>
      <c r="C143" s="116"/>
      <c r="D143" s="116"/>
      <c r="E143" s="38"/>
      <c r="F143" s="38"/>
      <c r="G143" s="38"/>
      <c r="H143" s="38"/>
      <c r="I143" s="39"/>
      <c r="J143" s="107"/>
      <c r="K143" s="50"/>
      <c r="L143" s="48"/>
    </row>
    <row r="144" spans="1:24" s="2" customFormat="1" ht="21" thickBot="1">
      <c r="A144" s="22">
        <v>16</v>
      </c>
      <c r="B144" s="77"/>
      <c r="C144" s="23" t="s">
        <v>171</v>
      </c>
      <c r="D144" s="64"/>
      <c r="E144" s="24"/>
      <c r="F144" s="25"/>
      <c r="G144" s="25"/>
      <c r="H144" s="25"/>
      <c r="I144" s="26">
        <f>SUM(H146:H160)</f>
        <v>0</v>
      </c>
      <c r="J144" s="108"/>
      <c r="K144" s="41" t="e">
        <f>SUM(J146:J160)</f>
        <v>#DIV/0!</v>
      </c>
      <c r="L144"/>
      <c r="M144"/>
      <c r="N144"/>
      <c r="O144"/>
      <c r="P144"/>
      <c r="Q144"/>
      <c r="R144"/>
      <c r="S144"/>
      <c r="T144"/>
      <c r="U144"/>
      <c r="V144"/>
      <c r="W144"/>
      <c r="X144"/>
    </row>
    <row r="145" spans="1:24" s="2" customFormat="1">
      <c r="A145" s="36"/>
      <c r="B145" s="81"/>
      <c r="C145" s="37"/>
      <c r="D145" s="87"/>
      <c r="E145" s="5"/>
      <c r="F145" s="5"/>
      <c r="G145" s="5"/>
      <c r="H145" s="5"/>
      <c r="I145" s="6"/>
      <c r="J145" s="106"/>
      <c r="K145" s="49"/>
      <c r="L145" s="48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" customFormat="1" ht="15.75">
      <c r="B146" s="69" t="s">
        <v>172</v>
      </c>
      <c r="C146" s="69"/>
      <c r="D146" s="28"/>
      <c r="E146" s="11"/>
      <c r="F146" s="27"/>
      <c r="H146" s="44"/>
      <c r="I146" s="6"/>
      <c r="J146" s="109"/>
      <c r="K146" s="49"/>
      <c r="L146" s="48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2" customFormat="1" ht="15.75">
      <c r="A147" s="42" t="s">
        <v>49</v>
      </c>
      <c r="B147" s="69"/>
      <c r="C147" s="69" t="s">
        <v>173</v>
      </c>
      <c r="D147" s="28"/>
      <c r="E147" s="11"/>
      <c r="F147" s="27"/>
      <c r="G147" s="84"/>
      <c r="H147" s="44"/>
      <c r="I147" s="6"/>
      <c r="J147" s="109"/>
      <c r="K147" s="49"/>
      <c r="L147" s="48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s="2" customFormat="1" ht="15.75">
      <c r="A148" s="42" t="s">
        <v>50</v>
      </c>
      <c r="B148" s="69"/>
      <c r="C148" s="69" t="s">
        <v>174</v>
      </c>
      <c r="D148" s="28"/>
      <c r="E148" s="11">
        <v>0</v>
      </c>
      <c r="F148" s="27" t="s">
        <v>24</v>
      </c>
      <c r="G148" s="84"/>
      <c r="H148" s="44">
        <f>+E148*G149</f>
        <v>0</v>
      </c>
      <c r="I148" s="6"/>
      <c r="J148" s="109" t="e">
        <f>+H148/$I$441</f>
        <v>#DIV/0!</v>
      </c>
      <c r="K148" s="49"/>
      <c r="L148" s="48"/>
      <c r="M148"/>
      <c r="N148"/>
      <c r="O148"/>
      <c r="P148"/>
      <c r="Q148"/>
      <c r="R148"/>
      <c r="S148"/>
      <c r="T148"/>
      <c r="U148"/>
      <c r="V148"/>
      <c r="W148"/>
      <c r="X148"/>
    </row>
    <row r="149" spans="1:24" s="2" customFormat="1" ht="15.75">
      <c r="A149" s="42" t="s">
        <v>113</v>
      </c>
      <c r="B149" s="69"/>
      <c r="C149" s="69" t="s">
        <v>402</v>
      </c>
      <c r="D149" s="28"/>
      <c r="E149" s="11">
        <v>0</v>
      </c>
      <c r="F149" s="27" t="s">
        <v>17</v>
      </c>
      <c r="G149" s="85"/>
      <c r="H149" s="44">
        <f>+E149*G150</f>
        <v>0</v>
      </c>
      <c r="I149" s="6"/>
      <c r="J149" s="109" t="e">
        <f>+H149/$I$441</f>
        <v>#DIV/0!</v>
      </c>
      <c r="K149" s="49"/>
      <c r="L149" s="48"/>
      <c r="M149" s="27" t="s">
        <v>18</v>
      </c>
      <c r="N149"/>
      <c r="O149"/>
      <c r="P149"/>
      <c r="Q149"/>
      <c r="R149"/>
      <c r="S149"/>
      <c r="T149"/>
      <c r="U149"/>
      <c r="V149"/>
      <c r="W149"/>
      <c r="X149"/>
    </row>
    <row r="150" spans="1:24" s="2" customFormat="1" ht="15.75">
      <c r="A150" s="42" t="s">
        <v>114</v>
      </c>
      <c r="B150" s="69"/>
      <c r="C150" s="69" t="s">
        <v>403</v>
      </c>
      <c r="D150" s="28"/>
      <c r="E150" s="11">
        <v>0</v>
      </c>
      <c r="F150" s="27" t="s">
        <v>24</v>
      </c>
      <c r="G150" s="85"/>
      <c r="H150" s="44">
        <f>+E150*G151</f>
        <v>0</v>
      </c>
      <c r="I150" s="6"/>
      <c r="J150" s="109" t="e">
        <f>+H150/$I$441</f>
        <v>#DIV/0!</v>
      </c>
      <c r="K150" s="49"/>
      <c r="L150" s="48"/>
      <c r="M150"/>
      <c r="N150"/>
      <c r="O150"/>
      <c r="P150"/>
      <c r="Q150"/>
      <c r="R150"/>
      <c r="S150"/>
      <c r="T150"/>
      <c r="U150"/>
      <c r="V150"/>
      <c r="W150"/>
      <c r="X150"/>
    </row>
    <row r="151" spans="1:24" s="2" customFormat="1" ht="15.75">
      <c r="B151" s="69" t="s">
        <v>175</v>
      </c>
      <c r="C151" s="69"/>
      <c r="D151" s="28"/>
      <c r="E151" s="11"/>
      <c r="F151" s="27"/>
      <c r="G151" s="85"/>
      <c r="H151" s="44"/>
      <c r="I151" s="6"/>
      <c r="J151" s="109"/>
      <c r="K151" s="49"/>
      <c r="L151" s="48"/>
      <c r="M151"/>
      <c r="N151"/>
      <c r="O151"/>
      <c r="P151"/>
      <c r="Q151"/>
      <c r="R151"/>
      <c r="S151"/>
      <c r="T151"/>
      <c r="U151"/>
      <c r="V151"/>
      <c r="W151"/>
      <c r="X151"/>
    </row>
    <row r="152" spans="1:24" s="2" customFormat="1" ht="15.75">
      <c r="A152" s="42" t="s">
        <v>266</v>
      </c>
      <c r="B152" s="69"/>
      <c r="C152" s="69" t="s">
        <v>404</v>
      </c>
      <c r="D152" s="28"/>
      <c r="E152" s="11">
        <v>0</v>
      </c>
      <c r="F152" s="27" t="s">
        <v>17</v>
      </c>
      <c r="G152" s="85"/>
      <c r="H152" s="44">
        <f>+E152*G153</f>
        <v>0</v>
      </c>
      <c r="I152" s="6"/>
      <c r="J152" s="109" t="e">
        <f>+H152/$I$441</f>
        <v>#DIV/0!</v>
      </c>
      <c r="K152" s="49"/>
      <c r="L152" s="48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 s="2" customFormat="1" ht="15.75">
      <c r="A153" s="42" t="s">
        <v>267</v>
      </c>
      <c r="B153" s="69"/>
      <c r="C153" s="69" t="s">
        <v>176</v>
      </c>
      <c r="D153" s="28"/>
      <c r="E153" s="11">
        <v>0</v>
      </c>
      <c r="F153" s="27" t="s">
        <v>33</v>
      </c>
      <c r="G153" s="85"/>
      <c r="H153" s="44">
        <f>+E153*G154</f>
        <v>0</v>
      </c>
      <c r="I153" s="6"/>
      <c r="J153" s="109" t="e">
        <f>+H153/$I$441</f>
        <v>#DIV/0!</v>
      </c>
      <c r="K153" s="49"/>
      <c r="L153" s="48"/>
      <c r="M153"/>
      <c r="N153"/>
      <c r="O153"/>
      <c r="P153"/>
      <c r="Q153"/>
      <c r="R153"/>
      <c r="S153"/>
      <c r="T153"/>
      <c r="U153"/>
      <c r="V153"/>
      <c r="W153"/>
      <c r="X153"/>
    </row>
    <row r="154" spans="1:24" s="2" customFormat="1" ht="15.75">
      <c r="A154" s="42" t="s">
        <v>268</v>
      </c>
      <c r="B154" s="69"/>
      <c r="C154" s="69" t="s">
        <v>177</v>
      </c>
      <c r="D154" s="28"/>
      <c r="E154" s="11">
        <v>0</v>
      </c>
      <c r="F154" s="27" t="s">
        <v>17</v>
      </c>
      <c r="G154" s="85"/>
      <c r="H154" s="44">
        <f>+E154*G155</f>
        <v>0</v>
      </c>
      <c r="I154" s="6"/>
      <c r="J154" s="109" t="e">
        <f>+H154/$I$441</f>
        <v>#DIV/0!</v>
      </c>
      <c r="K154" s="49"/>
      <c r="L154" s="48"/>
      <c r="M154"/>
      <c r="N154"/>
      <c r="O154"/>
      <c r="P154"/>
      <c r="Q154"/>
      <c r="R154"/>
      <c r="S154"/>
      <c r="T154"/>
      <c r="U154"/>
      <c r="V154"/>
      <c r="W154"/>
      <c r="X154"/>
    </row>
    <row r="155" spans="1:24" s="2" customFormat="1" ht="15.75">
      <c r="A155" s="42" t="s">
        <v>269</v>
      </c>
      <c r="B155" s="69"/>
      <c r="C155" s="69" t="s">
        <v>405</v>
      </c>
      <c r="D155" s="28"/>
      <c r="E155" s="11">
        <v>0</v>
      </c>
      <c r="F155" s="27" t="s">
        <v>24</v>
      </c>
      <c r="G155" s="85"/>
      <c r="H155" s="44">
        <f>+E155*G156</f>
        <v>0</v>
      </c>
      <c r="I155" s="6"/>
      <c r="J155" s="109" t="e">
        <f>+H155/$I$441</f>
        <v>#DIV/0!</v>
      </c>
      <c r="K155" s="49"/>
      <c r="L155" s="48"/>
      <c r="M155"/>
      <c r="N155"/>
      <c r="O155"/>
      <c r="P155"/>
      <c r="Q155"/>
      <c r="R155"/>
      <c r="S155"/>
      <c r="T155"/>
      <c r="U155"/>
      <c r="V155"/>
      <c r="W155"/>
      <c r="X155"/>
    </row>
    <row r="156" spans="1:24" s="2" customFormat="1" ht="15.75">
      <c r="A156" s="42" t="s">
        <v>270</v>
      </c>
      <c r="B156" s="69"/>
      <c r="C156" s="69" t="s">
        <v>406</v>
      </c>
      <c r="D156" s="28"/>
      <c r="E156" s="11">
        <v>0</v>
      </c>
      <c r="F156" s="27" t="s">
        <v>24</v>
      </c>
      <c r="G156" s="85"/>
      <c r="H156" s="44">
        <f>+E156*G157</f>
        <v>0</v>
      </c>
      <c r="I156" s="6"/>
      <c r="J156" s="109" t="e">
        <f>+H156/$I$441</f>
        <v>#DIV/0!</v>
      </c>
      <c r="K156" s="49"/>
      <c r="L156" s="48"/>
      <c r="M156"/>
      <c r="N156"/>
      <c r="O156"/>
      <c r="P156"/>
      <c r="Q156"/>
      <c r="R156"/>
      <c r="S156"/>
      <c r="T156"/>
      <c r="U156"/>
      <c r="V156"/>
      <c r="W156"/>
      <c r="X156"/>
    </row>
    <row r="157" spans="1:24" s="2" customFormat="1" ht="15.75">
      <c r="A157" s="42" t="s">
        <v>271</v>
      </c>
      <c r="B157" s="69"/>
      <c r="C157" s="69" t="s">
        <v>407</v>
      </c>
      <c r="D157" s="28"/>
      <c r="E157" s="11">
        <v>0</v>
      </c>
      <c r="F157" s="27" t="s">
        <v>18</v>
      </c>
      <c r="G157" s="85"/>
      <c r="H157" s="44">
        <f>+E157*G158</f>
        <v>0</v>
      </c>
      <c r="I157" s="6"/>
      <c r="J157" s="109" t="e">
        <f>+H157/$I$441</f>
        <v>#DIV/0!</v>
      </c>
      <c r="K157" s="49"/>
      <c r="L157" s="48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 ht="15.75">
      <c r="A158" s="42" t="s">
        <v>272</v>
      </c>
      <c r="B158" s="69"/>
      <c r="C158" s="69" t="s">
        <v>178</v>
      </c>
      <c r="D158" s="28"/>
      <c r="E158" s="11">
        <v>0</v>
      </c>
      <c r="F158" s="27" t="s">
        <v>17</v>
      </c>
      <c r="G158" s="85"/>
      <c r="H158" s="44">
        <f>+E158*G159</f>
        <v>0</v>
      </c>
      <c r="I158" s="6"/>
      <c r="J158" s="109" t="e">
        <f>+H158/$I$441</f>
        <v>#DIV/0!</v>
      </c>
      <c r="K158" s="49"/>
      <c r="L158" s="48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2" customFormat="1" ht="15.75">
      <c r="A159" s="42" t="s">
        <v>273</v>
      </c>
      <c r="B159" s="69"/>
      <c r="C159" s="69" t="s">
        <v>408</v>
      </c>
      <c r="D159" s="29"/>
      <c r="E159" s="11">
        <v>0</v>
      </c>
      <c r="F159" s="27" t="s">
        <v>17</v>
      </c>
      <c r="G159" s="85"/>
      <c r="H159" s="44">
        <f>+E159*G160</f>
        <v>0</v>
      </c>
      <c r="I159" s="6"/>
      <c r="J159" s="109" t="e">
        <f>+H159/$I$441</f>
        <v>#DIV/0!</v>
      </c>
      <c r="L159" s="47"/>
    </row>
    <row r="160" spans="1:24" ht="16.5" thickBot="1">
      <c r="A160" s="42"/>
      <c r="B160" s="45"/>
      <c r="C160" s="116"/>
      <c r="D160" s="116"/>
      <c r="E160" s="38"/>
      <c r="F160" s="38"/>
      <c r="G160" s="38"/>
      <c r="H160" s="38"/>
      <c r="I160" s="39"/>
      <c r="J160" s="107"/>
      <c r="K160" s="50"/>
      <c r="L160" s="48"/>
    </row>
    <row r="161" spans="1:24" s="2" customFormat="1" ht="21" thickBot="1">
      <c r="A161" s="22">
        <v>17</v>
      </c>
      <c r="B161" s="77"/>
      <c r="C161" s="23" t="s">
        <v>179</v>
      </c>
      <c r="D161" s="64"/>
      <c r="E161" s="24"/>
      <c r="F161" s="25"/>
      <c r="G161" s="25"/>
      <c r="H161" s="25"/>
      <c r="I161" s="26">
        <f>SUM(H163:H165)</f>
        <v>0</v>
      </c>
      <c r="J161" s="108"/>
      <c r="K161" s="41" t="e">
        <f>SUM(J163:J165)</f>
        <v>#DIV/0!</v>
      </c>
      <c r="L161"/>
      <c r="M161"/>
      <c r="N161"/>
      <c r="O161"/>
      <c r="P161"/>
      <c r="Q161"/>
      <c r="R161"/>
      <c r="S161"/>
      <c r="T161"/>
      <c r="U161"/>
      <c r="V161"/>
      <c r="W161"/>
      <c r="X161"/>
    </row>
    <row r="162" spans="1:24" s="2" customFormat="1">
      <c r="A162" s="36"/>
      <c r="B162" s="81"/>
      <c r="C162" s="37"/>
      <c r="D162" s="87"/>
      <c r="E162" s="5"/>
      <c r="F162" s="5"/>
      <c r="G162" s="5"/>
      <c r="H162" s="5"/>
      <c r="I162" s="6"/>
      <c r="J162" s="106"/>
      <c r="K162" s="49"/>
      <c r="L162" s="48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2" customFormat="1" ht="15.75">
      <c r="A163" s="42" t="s">
        <v>48</v>
      </c>
      <c r="B163" s="69"/>
      <c r="C163" s="69" t="s">
        <v>409</v>
      </c>
      <c r="D163" s="28"/>
      <c r="E163" s="11">
        <v>0</v>
      </c>
      <c r="F163" s="27" t="s">
        <v>17</v>
      </c>
      <c r="G163" s="5"/>
      <c r="H163" s="44">
        <f t="shared" ref="H163:H164" si="21">+E163*G163</f>
        <v>0</v>
      </c>
      <c r="I163" s="6"/>
      <c r="J163" s="109" t="e">
        <f>+H163/$I$441</f>
        <v>#DIV/0!</v>
      </c>
      <c r="K163" s="49"/>
      <c r="L163" s="48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s="2" customFormat="1" ht="15.75">
      <c r="A164" s="42" t="s">
        <v>115</v>
      </c>
      <c r="B164" s="45"/>
      <c r="C164" s="69" t="s">
        <v>410</v>
      </c>
      <c r="D164" s="29"/>
      <c r="E164" s="11">
        <v>0</v>
      </c>
      <c r="F164" s="27" t="s">
        <v>17</v>
      </c>
      <c r="G164" s="11"/>
      <c r="H164" s="44">
        <f t="shared" si="21"/>
        <v>0</v>
      </c>
      <c r="I164" s="6"/>
      <c r="J164" s="109" t="e">
        <f>+H164/$I$441</f>
        <v>#DIV/0!</v>
      </c>
      <c r="L164" s="47"/>
    </row>
    <row r="165" spans="1:24" ht="16.5" thickBot="1">
      <c r="A165" s="42"/>
      <c r="B165" s="45"/>
      <c r="C165" s="116"/>
      <c r="D165" s="116"/>
      <c r="E165" s="38"/>
      <c r="F165" s="38"/>
      <c r="G165" s="38"/>
      <c r="H165" s="38"/>
      <c r="I165" s="39"/>
      <c r="J165" s="107"/>
      <c r="K165" s="50"/>
      <c r="L165" s="48"/>
    </row>
    <row r="166" spans="1:24" s="2" customFormat="1" ht="21" thickBot="1">
      <c r="A166" s="22">
        <v>18</v>
      </c>
      <c r="B166" s="77"/>
      <c r="C166" s="83" t="s">
        <v>274</v>
      </c>
      <c r="D166" s="64"/>
      <c r="E166" s="24"/>
      <c r="F166" s="25"/>
      <c r="G166" s="25"/>
      <c r="H166" s="25"/>
      <c r="I166" s="26">
        <f>SUM(H168:H173)</f>
        <v>0</v>
      </c>
      <c r="J166" s="108"/>
      <c r="K166" s="41" t="e">
        <f>SUM(J168:J173)</f>
        <v>#DIV/0!</v>
      </c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s="2" customFormat="1">
      <c r="A167" s="36"/>
      <c r="B167" s="81"/>
      <c r="C167" s="37"/>
      <c r="D167" s="28"/>
      <c r="E167" s="5"/>
      <c r="F167" s="5"/>
      <c r="G167" s="5"/>
      <c r="H167" s="5"/>
      <c r="I167" s="6"/>
      <c r="J167" s="106"/>
      <c r="K167" s="49"/>
      <c r="L167" s="48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" customFormat="1" ht="15.75">
      <c r="B168" s="2" t="s">
        <v>275</v>
      </c>
      <c r="C168" s="69"/>
      <c r="D168" s="29"/>
      <c r="E168" s="11"/>
      <c r="F168" s="27"/>
      <c r="G168" s="11"/>
      <c r="H168" s="44"/>
      <c r="I168" s="6"/>
      <c r="J168" s="109"/>
      <c r="L168" s="47"/>
    </row>
    <row r="169" spans="1:24" s="2" customFormat="1" ht="15.75">
      <c r="A169" s="42" t="s">
        <v>51</v>
      </c>
      <c r="C169" s="72" t="s">
        <v>53</v>
      </c>
      <c r="D169" s="29"/>
      <c r="E169" s="11">
        <v>0</v>
      </c>
      <c r="F169" s="27" t="s">
        <v>17</v>
      </c>
      <c r="G169" s="11"/>
      <c r="H169" s="44">
        <f t="shared" ref="H169:H172" si="22">+E169*G169</f>
        <v>0</v>
      </c>
      <c r="I169" s="6"/>
      <c r="J169" s="109" t="e">
        <f>+H169/$I$441</f>
        <v>#DIV/0!</v>
      </c>
      <c r="L169" s="47"/>
    </row>
    <row r="170" spans="1:24" s="2" customFormat="1" ht="15.75">
      <c r="A170" s="42" t="s">
        <v>411</v>
      </c>
      <c r="C170" s="72" t="s">
        <v>180</v>
      </c>
      <c r="D170" s="29"/>
      <c r="E170" s="11">
        <v>0</v>
      </c>
      <c r="F170" s="27" t="s">
        <v>17</v>
      </c>
      <c r="G170" s="11"/>
      <c r="H170" s="44">
        <f t="shared" si="22"/>
        <v>0</v>
      </c>
      <c r="I170" s="6"/>
      <c r="J170" s="109" t="e">
        <f>+H170/$I$441</f>
        <v>#DIV/0!</v>
      </c>
      <c r="L170" s="47"/>
    </row>
    <row r="171" spans="1:24" s="2" customFormat="1" ht="15.75">
      <c r="A171" s="42" t="s">
        <v>412</v>
      </c>
      <c r="C171" s="72" t="s">
        <v>54</v>
      </c>
      <c r="D171" s="29"/>
      <c r="E171" s="11">
        <v>0</v>
      </c>
      <c r="F171" s="27" t="s">
        <v>17</v>
      </c>
      <c r="G171" s="11"/>
      <c r="H171" s="44">
        <f t="shared" si="22"/>
        <v>0</v>
      </c>
      <c r="I171" s="6"/>
      <c r="J171" s="109" t="e">
        <f>+H171/$I$441</f>
        <v>#DIV/0!</v>
      </c>
      <c r="L171" s="47"/>
    </row>
    <row r="172" spans="1:24" s="2" customFormat="1" ht="15.75">
      <c r="A172" s="42" t="s">
        <v>413</v>
      </c>
      <c r="C172" s="72" t="s">
        <v>55</v>
      </c>
      <c r="D172" s="29"/>
      <c r="E172" s="11">
        <v>0</v>
      </c>
      <c r="F172" s="27" t="s">
        <v>17</v>
      </c>
      <c r="G172" s="11"/>
      <c r="H172" s="44">
        <f t="shared" si="22"/>
        <v>0</v>
      </c>
      <c r="I172" s="6"/>
      <c r="J172" s="109" t="e">
        <f>+H172/$I$441</f>
        <v>#DIV/0!</v>
      </c>
      <c r="L172" s="47"/>
    </row>
    <row r="173" spans="1:24" ht="16.5" thickBot="1">
      <c r="A173" s="42"/>
      <c r="B173" s="45"/>
      <c r="C173" s="116"/>
      <c r="D173" s="116"/>
      <c r="E173" s="38"/>
      <c r="F173" s="38"/>
      <c r="G173" s="38"/>
      <c r="H173" s="38"/>
      <c r="I173" s="39"/>
      <c r="J173" s="107"/>
      <c r="K173" s="50"/>
      <c r="L173" s="48"/>
    </row>
    <row r="174" spans="1:24" s="2" customFormat="1" ht="21" thickBot="1">
      <c r="A174" s="22">
        <v>19</v>
      </c>
      <c r="B174" s="77"/>
      <c r="C174" s="86" t="s">
        <v>276</v>
      </c>
      <c r="D174" s="64"/>
      <c r="E174" s="24"/>
      <c r="F174" s="25"/>
      <c r="G174" s="25"/>
      <c r="H174" s="25"/>
      <c r="I174" s="26">
        <f>SUM(H176:H178)</f>
        <v>0</v>
      </c>
      <c r="J174" s="108"/>
      <c r="K174" s="41" t="e">
        <f>SUM(J176:J178)</f>
        <v>#DIV/0!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</row>
    <row r="175" spans="1:24" s="2" customFormat="1" ht="16.5" customHeight="1">
      <c r="A175" s="36"/>
      <c r="B175" s="81"/>
      <c r="C175" s="37"/>
      <c r="D175" s="28"/>
      <c r="E175" s="5"/>
      <c r="F175" s="5"/>
      <c r="G175" s="5"/>
      <c r="H175" s="5"/>
      <c r="I175" s="6"/>
      <c r="J175" s="106"/>
      <c r="K175" s="49"/>
      <c r="L175" s="48"/>
      <c r="M175"/>
      <c r="N175"/>
      <c r="O175"/>
      <c r="P175"/>
      <c r="Q175"/>
      <c r="R175"/>
      <c r="S175"/>
      <c r="T175"/>
      <c r="U175"/>
      <c r="V175"/>
      <c r="W175"/>
      <c r="X175"/>
    </row>
    <row r="176" spans="1:24" s="2" customFormat="1" ht="16.5" customHeight="1">
      <c r="A176" s="42" t="s">
        <v>52</v>
      </c>
      <c r="B176" s="69"/>
      <c r="C176" s="69" t="s">
        <v>277</v>
      </c>
      <c r="D176" s="28"/>
      <c r="E176" s="11">
        <v>0</v>
      </c>
      <c r="F176" s="27" t="s">
        <v>16</v>
      </c>
      <c r="G176" s="101"/>
      <c r="H176" s="44">
        <f t="shared" ref="H176:H177" si="23">+E176*G176</f>
        <v>0</v>
      </c>
      <c r="I176" s="6"/>
      <c r="J176" s="109" t="e">
        <f>+H176/$I$441</f>
        <v>#DIV/0!</v>
      </c>
      <c r="K176" s="49"/>
      <c r="L176" s="48"/>
      <c r="M176"/>
      <c r="N176"/>
      <c r="O176"/>
      <c r="P176"/>
      <c r="Q176"/>
      <c r="R176"/>
      <c r="S176"/>
      <c r="T176"/>
      <c r="U176"/>
      <c r="V176"/>
      <c r="W176"/>
      <c r="X176"/>
    </row>
    <row r="177" spans="1:24" s="2" customFormat="1" ht="16.5" customHeight="1">
      <c r="A177" s="42" t="s">
        <v>56</v>
      </c>
      <c r="B177" s="69"/>
      <c r="C177" s="69" t="s">
        <v>278</v>
      </c>
      <c r="D177" s="28"/>
      <c r="E177" s="11">
        <v>0</v>
      </c>
      <c r="F177" s="27" t="s">
        <v>16</v>
      </c>
      <c r="G177" s="101"/>
      <c r="H177" s="44">
        <f t="shared" si="23"/>
        <v>0</v>
      </c>
      <c r="I177" s="6"/>
      <c r="J177" s="109" t="e">
        <f>+H177/$I$441</f>
        <v>#DIV/0!</v>
      </c>
      <c r="K177" s="49"/>
      <c r="L177" s="48"/>
      <c r="M177"/>
      <c r="N177"/>
      <c r="O177"/>
      <c r="P177"/>
      <c r="Q177"/>
      <c r="R177"/>
      <c r="S177"/>
      <c r="T177"/>
      <c r="U177"/>
      <c r="V177"/>
      <c r="W177"/>
      <c r="X177"/>
    </row>
    <row r="178" spans="1:24" ht="16.5" thickBot="1">
      <c r="A178" s="42" t="s">
        <v>414</v>
      </c>
      <c r="B178" s="45"/>
      <c r="C178" s="116"/>
      <c r="D178" s="116"/>
      <c r="E178" s="38"/>
      <c r="F178" s="38"/>
      <c r="G178" s="38"/>
      <c r="H178" s="38"/>
      <c r="I178" s="39"/>
      <c r="J178" s="107"/>
      <c r="K178" s="50"/>
      <c r="L178" s="48"/>
    </row>
    <row r="179" spans="1:24" s="2" customFormat="1" ht="21" thickBot="1">
      <c r="A179" s="22">
        <v>20</v>
      </c>
      <c r="B179" s="77"/>
      <c r="C179" s="23" t="s">
        <v>415</v>
      </c>
      <c r="D179" s="64"/>
      <c r="E179" s="24"/>
      <c r="F179" s="25"/>
      <c r="G179" s="25"/>
      <c r="H179" s="25"/>
      <c r="I179" s="26">
        <f>SUM(H181:H194)</f>
        <v>0</v>
      </c>
      <c r="J179" s="108"/>
      <c r="K179" s="41" t="e">
        <f>SUM(J181:J194)</f>
        <v>#DIV/0!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2" customFormat="1">
      <c r="A180" s="36"/>
      <c r="B180" s="81"/>
      <c r="C180" s="37"/>
      <c r="D180" s="28"/>
      <c r="E180" s="5"/>
      <c r="F180" s="5"/>
      <c r="G180" s="5"/>
      <c r="H180" s="5"/>
      <c r="I180" s="6"/>
      <c r="J180" s="106"/>
      <c r="K180" s="49"/>
      <c r="L180" s="48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2" customFormat="1" ht="15.75">
      <c r="B181" s="2" t="s">
        <v>416</v>
      </c>
      <c r="C181" s="69" t="s">
        <v>417</v>
      </c>
      <c r="D181" s="29"/>
      <c r="E181" s="11"/>
      <c r="F181" s="27"/>
      <c r="G181" s="11"/>
      <c r="H181" s="44"/>
      <c r="I181" s="6"/>
      <c r="J181" s="109"/>
      <c r="L181" s="47"/>
    </row>
    <row r="182" spans="1:24" s="2" customFormat="1" ht="15.75">
      <c r="A182" s="2" t="s">
        <v>80</v>
      </c>
      <c r="C182" s="69" t="s">
        <v>418</v>
      </c>
      <c r="D182" s="29"/>
      <c r="E182" s="11">
        <v>0</v>
      </c>
      <c r="F182" s="27" t="s">
        <v>18</v>
      </c>
      <c r="G182" s="11"/>
      <c r="H182" s="44">
        <f t="shared" ref="H182:H186" si="24">+E182*G182</f>
        <v>0</v>
      </c>
      <c r="I182" s="6"/>
      <c r="J182" s="109" t="e">
        <f>+H182/$I$441</f>
        <v>#DIV/0!</v>
      </c>
      <c r="L182" s="47"/>
    </row>
    <row r="183" spans="1:24" s="2" customFormat="1" ht="15.75">
      <c r="A183" s="2" t="s">
        <v>81</v>
      </c>
      <c r="C183" s="69" t="s">
        <v>419</v>
      </c>
      <c r="D183" s="29"/>
      <c r="E183" s="11">
        <v>0</v>
      </c>
      <c r="F183" s="27" t="s">
        <v>18</v>
      </c>
      <c r="G183" s="11"/>
      <c r="H183" s="44">
        <f t="shared" si="24"/>
        <v>0</v>
      </c>
      <c r="I183" s="6"/>
      <c r="J183" s="109" t="e">
        <f>+H183/$I$441</f>
        <v>#DIV/0!</v>
      </c>
      <c r="L183" s="47"/>
    </row>
    <row r="184" spans="1:24" s="2" customFormat="1" ht="15.75">
      <c r="A184" s="2" t="s">
        <v>434</v>
      </c>
      <c r="B184" s="45"/>
      <c r="C184" s="69" t="s">
        <v>420</v>
      </c>
      <c r="D184" s="29"/>
      <c r="E184" s="11">
        <v>0</v>
      </c>
      <c r="F184" s="27" t="s">
        <v>18</v>
      </c>
      <c r="G184" s="11"/>
      <c r="H184" s="44">
        <f t="shared" si="24"/>
        <v>0</v>
      </c>
      <c r="I184" s="6"/>
      <c r="J184" s="109" t="e">
        <f>+H184/$I$441</f>
        <v>#DIV/0!</v>
      </c>
      <c r="L184" s="47"/>
    </row>
    <row r="185" spans="1:24" s="2" customFormat="1" ht="15.75">
      <c r="A185" s="2" t="s">
        <v>435</v>
      </c>
      <c r="B185" s="45"/>
      <c r="C185" s="69" t="s">
        <v>421</v>
      </c>
      <c r="D185" s="29"/>
      <c r="E185" s="11">
        <v>0</v>
      </c>
      <c r="F185" s="27" t="s">
        <v>18</v>
      </c>
      <c r="G185" s="11"/>
      <c r="H185" s="44">
        <f t="shared" si="24"/>
        <v>0</v>
      </c>
      <c r="I185" s="6"/>
      <c r="J185" s="109" t="e">
        <f>+H185/$I$441</f>
        <v>#DIV/0!</v>
      </c>
      <c r="L185" s="47"/>
    </row>
    <row r="186" spans="1:24" s="2" customFormat="1" ht="15.75">
      <c r="A186" s="2" t="s">
        <v>436</v>
      </c>
      <c r="B186" s="45"/>
      <c r="C186" s="69" t="s">
        <v>422</v>
      </c>
      <c r="D186" s="29"/>
      <c r="E186" s="11">
        <v>0</v>
      </c>
      <c r="F186" s="27" t="s">
        <v>18</v>
      </c>
      <c r="G186" s="11"/>
      <c r="H186" s="44">
        <f t="shared" si="24"/>
        <v>0</v>
      </c>
      <c r="I186" s="6"/>
      <c r="J186" s="109" t="e">
        <f>+H186/$I$441</f>
        <v>#DIV/0!</v>
      </c>
      <c r="L186" s="47"/>
    </row>
    <row r="187" spans="1:24" s="2" customFormat="1" ht="15.75">
      <c r="A187" s="2" t="s">
        <v>437</v>
      </c>
      <c r="B187" s="45"/>
      <c r="C187" s="72" t="s">
        <v>423</v>
      </c>
      <c r="D187" s="29"/>
      <c r="E187" s="11">
        <v>0</v>
      </c>
      <c r="F187" s="27" t="s">
        <v>18</v>
      </c>
      <c r="G187" s="11"/>
      <c r="H187" s="44">
        <f t="shared" ref="H187:H193" si="25">+E187*G187</f>
        <v>0</v>
      </c>
      <c r="I187" s="6"/>
      <c r="J187" s="109" t="e">
        <f>+H187/$I$441</f>
        <v>#DIV/0!</v>
      </c>
      <c r="L187" s="47"/>
    </row>
    <row r="188" spans="1:24" s="2" customFormat="1" ht="15.75">
      <c r="A188" s="2" t="s">
        <v>438</v>
      </c>
      <c r="B188" s="45"/>
      <c r="C188" s="72" t="s">
        <v>424</v>
      </c>
      <c r="D188" s="29"/>
      <c r="E188" s="11">
        <v>0</v>
      </c>
      <c r="F188" s="27" t="s">
        <v>18</v>
      </c>
      <c r="G188" s="11"/>
      <c r="H188" s="44">
        <f t="shared" si="25"/>
        <v>0</v>
      </c>
      <c r="I188" s="6"/>
      <c r="J188" s="109" t="e">
        <f>+H188/$I$441</f>
        <v>#DIV/0!</v>
      </c>
      <c r="L188" s="47"/>
    </row>
    <row r="189" spans="1:24" s="2" customFormat="1" ht="15.75">
      <c r="B189" s="45" t="s">
        <v>425</v>
      </c>
      <c r="C189" s="72" t="s">
        <v>417</v>
      </c>
      <c r="D189" s="29"/>
      <c r="E189" s="11"/>
      <c r="F189" s="27"/>
      <c r="G189" s="11"/>
      <c r="H189" s="44"/>
      <c r="I189" s="6"/>
      <c r="J189" s="109"/>
      <c r="L189" s="47"/>
    </row>
    <row r="190" spans="1:24" s="2" customFormat="1" ht="15.75">
      <c r="A190" s="2" t="s">
        <v>439</v>
      </c>
      <c r="B190" s="45"/>
      <c r="C190" s="72" t="s">
        <v>426</v>
      </c>
      <c r="D190" s="29"/>
      <c r="E190" s="11">
        <v>0</v>
      </c>
      <c r="F190" s="27" t="s">
        <v>18</v>
      </c>
      <c r="G190" s="11"/>
      <c r="H190" s="44">
        <f t="shared" si="25"/>
        <v>0</v>
      </c>
      <c r="I190" s="6"/>
      <c r="J190" s="109" t="e">
        <f>+H190/$I$441</f>
        <v>#DIV/0!</v>
      </c>
      <c r="L190" s="47"/>
    </row>
    <row r="191" spans="1:24" s="2" customFormat="1" ht="15.75">
      <c r="A191" s="2" t="s">
        <v>440</v>
      </c>
      <c r="B191" s="45"/>
      <c r="C191" s="72" t="s">
        <v>427</v>
      </c>
      <c r="D191" s="29"/>
      <c r="E191" s="11">
        <v>0</v>
      </c>
      <c r="F191" s="27" t="s">
        <v>18</v>
      </c>
      <c r="G191" s="11"/>
      <c r="H191" s="44">
        <f t="shared" si="25"/>
        <v>0</v>
      </c>
      <c r="I191" s="6"/>
      <c r="J191" s="109" t="e">
        <f>+H191/$I$441</f>
        <v>#DIV/0!</v>
      </c>
      <c r="L191" s="47"/>
    </row>
    <row r="192" spans="1:24" s="2" customFormat="1" ht="15.75">
      <c r="A192" s="2" t="s">
        <v>441</v>
      </c>
      <c r="B192" s="45"/>
      <c r="C192" s="72" t="s">
        <v>428</v>
      </c>
      <c r="D192" s="29"/>
      <c r="E192" s="11">
        <v>0</v>
      </c>
      <c r="F192" s="27" t="s">
        <v>18</v>
      </c>
      <c r="G192" s="11"/>
      <c r="H192" s="44">
        <f t="shared" si="25"/>
        <v>0</v>
      </c>
      <c r="I192" s="6"/>
      <c r="J192" s="109" t="e">
        <f>+H192/$I$441</f>
        <v>#DIV/0!</v>
      </c>
      <c r="L192" s="47"/>
    </row>
    <row r="193" spans="1:24" s="2" customFormat="1" ht="15.75">
      <c r="A193" s="2" t="s">
        <v>442</v>
      </c>
      <c r="B193" s="45"/>
      <c r="C193" s="72" t="s">
        <v>429</v>
      </c>
      <c r="D193" s="29"/>
      <c r="E193" s="11">
        <v>0</v>
      </c>
      <c r="F193" s="27" t="s">
        <v>18</v>
      </c>
      <c r="G193" s="11"/>
      <c r="H193" s="44">
        <f t="shared" si="25"/>
        <v>0</v>
      </c>
      <c r="I193" s="6"/>
      <c r="J193" s="109" t="e">
        <f>+H193/$I$441</f>
        <v>#DIV/0!</v>
      </c>
      <c r="L193" s="47"/>
    </row>
    <row r="194" spans="1:24" ht="16.5" thickBot="1">
      <c r="A194" s="42"/>
      <c r="B194" s="45"/>
      <c r="C194" s="116"/>
      <c r="D194" s="116"/>
      <c r="E194" s="38"/>
      <c r="F194" s="38"/>
      <c r="G194" s="38"/>
      <c r="H194" s="38"/>
      <c r="I194" s="39"/>
      <c r="J194" s="107"/>
      <c r="K194" s="50"/>
      <c r="L194" s="48"/>
    </row>
    <row r="195" spans="1:24" s="2" customFormat="1" ht="21" thickBot="1">
      <c r="A195" s="22">
        <v>21</v>
      </c>
      <c r="B195" s="77"/>
      <c r="C195" s="23" t="s">
        <v>279</v>
      </c>
      <c r="D195" s="64"/>
      <c r="E195" s="24"/>
      <c r="F195" s="25"/>
      <c r="G195" s="25"/>
      <c r="H195" s="25"/>
      <c r="I195" s="26">
        <f>SUM(H197:H274)</f>
        <v>0</v>
      </c>
      <c r="J195" s="108"/>
      <c r="K195" s="41" t="e">
        <f>SUM(J197:J274)</f>
        <v>#DIV/0!</v>
      </c>
      <c r="L195"/>
      <c r="M195"/>
      <c r="N195"/>
      <c r="O195"/>
      <c r="P195"/>
      <c r="Q195"/>
      <c r="R195"/>
      <c r="S195"/>
      <c r="T195"/>
      <c r="U195"/>
      <c r="V195"/>
      <c r="W195"/>
      <c r="X195"/>
    </row>
    <row r="196" spans="1:24" s="2" customFormat="1">
      <c r="A196" s="36"/>
      <c r="B196" s="81"/>
      <c r="C196" s="37"/>
      <c r="D196" s="28"/>
      <c r="E196" s="5"/>
      <c r="F196" s="5"/>
      <c r="G196" s="5"/>
      <c r="H196" s="5"/>
      <c r="I196" s="6"/>
      <c r="J196" s="106"/>
      <c r="K196" s="49"/>
      <c r="L196" s="48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2" customFormat="1" ht="15.75">
      <c r="B197" s="45" t="s">
        <v>443</v>
      </c>
      <c r="C197" s="130"/>
      <c r="D197" s="29"/>
      <c r="E197" s="11"/>
      <c r="F197" s="27"/>
      <c r="G197" s="11"/>
      <c r="H197" s="44"/>
      <c r="I197" s="6"/>
      <c r="J197" s="109"/>
      <c r="L197" s="47"/>
    </row>
    <row r="198" spans="1:24" s="2" customFormat="1" ht="15.75">
      <c r="A198" s="42" t="s">
        <v>79</v>
      </c>
      <c r="B198" s="45"/>
      <c r="C198" s="131" t="s">
        <v>444</v>
      </c>
      <c r="D198" s="29"/>
      <c r="E198" s="11">
        <v>0</v>
      </c>
      <c r="F198" s="27" t="s">
        <v>24</v>
      </c>
      <c r="G198" s="11"/>
      <c r="H198" s="44">
        <f t="shared" ref="H198:H211" si="26">+E198*G198</f>
        <v>0</v>
      </c>
      <c r="I198" s="6"/>
      <c r="J198" s="109" t="e">
        <f>+H198/$I$441</f>
        <v>#DIV/0!</v>
      </c>
      <c r="L198" s="47"/>
    </row>
    <row r="199" spans="1:24" s="2" customFormat="1" ht="15.75">
      <c r="A199" s="42" t="s">
        <v>196</v>
      </c>
      <c r="B199" s="45"/>
      <c r="C199" s="131" t="s">
        <v>445</v>
      </c>
      <c r="D199" s="29"/>
      <c r="E199" s="11">
        <v>0</v>
      </c>
      <c r="F199" s="27" t="s">
        <v>24</v>
      </c>
      <c r="G199" s="11"/>
      <c r="H199" s="44">
        <f t="shared" si="26"/>
        <v>0</v>
      </c>
      <c r="I199" s="6"/>
      <c r="J199" s="109" t="e">
        <f>+H199/$I$441</f>
        <v>#DIV/0!</v>
      </c>
      <c r="L199" s="47"/>
    </row>
    <row r="200" spans="1:24" s="2" customFormat="1" ht="15.75">
      <c r="A200" s="42" t="s">
        <v>197</v>
      </c>
      <c r="B200" s="45"/>
      <c r="C200" s="131" t="s">
        <v>446</v>
      </c>
      <c r="D200" s="29"/>
      <c r="E200" s="11">
        <v>0</v>
      </c>
      <c r="F200" s="27" t="s">
        <v>18</v>
      </c>
      <c r="G200" s="11"/>
      <c r="H200" s="44">
        <f t="shared" si="26"/>
        <v>0</v>
      </c>
      <c r="I200" s="6"/>
      <c r="J200" s="109" t="e">
        <f>+H200/$I$441</f>
        <v>#DIV/0!</v>
      </c>
      <c r="L200" s="47"/>
    </row>
    <row r="201" spans="1:24" s="2" customFormat="1" ht="30">
      <c r="A201" s="42" t="s">
        <v>198</v>
      </c>
      <c r="B201" s="45"/>
      <c r="C201" s="131" t="s">
        <v>447</v>
      </c>
      <c r="D201" s="29"/>
      <c r="E201" s="11">
        <v>0</v>
      </c>
      <c r="F201" s="27" t="s">
        <v>18</v>
      </c>
      <c r="G201" s="11"/>
      <c r="H201" s="44">
        <f t="shared" si="26"/>
        <v>0</v>
      </c>
      <c r="I201" s="6"/>
      <c r="J201" s="109" t="e">
        <f>+H201/$I$441</f>
        <v>#DIV/0!</v>
      </c>
      <c r="L201" s="47"/>
    </row>
    <row r="202" spans="1:24" s="2" customFormat="1" ht="30">
      <c r="A202" s="42" t="s">
        <v>199</v>
      </c>
      <c r="B202" s="45"/>
      <c r="C202" s="131" t="s">
        <v>448</v>
      </c>
      <c r="D202" s="29"/>
      <c r="E202" s="11">
        <v>0</v>
      </c>
      <c r="F202" s="27" t="s">
        <v>18</v>
      </c>
      <c r="G202" s="11"/>
      <c r="H202" s="44">
        <f t="shared" si="26"/>
        <v>0</v>
      </c>
      <c r="I202" s="6"/>
      <c r="J202" s="109" t="e">
        <f>+H202/$I$441</f>
        <v>#DIV/0!</v>
      </c>
      <c r="L202" s="47"/>
    </row>
    <row r="203" spans="1:24" s="2" customFormat="1" ht="15.75">
      <c r="A203" s="42" t="s">
        <v>200</v>
      </c>
      <c r="B203" s="45"/>
      <c r="C203" s="131" t="s">
        <v>449</v>
      </c>
      <c r="D203" s="29"/>
      <c r="E203" s="11">
        <v>0</v>
      </c>
      <c r="F203" s="27" t="s">
        <v>18</v>
      </c>
      <c r="G203" s="11"/>
      <c r="H203" s="44">
        <f t="shared" si="26"/>
        <v>0</v>
      </c>
      <c r="I203" s="6"/>
      <c r="J203" s="109" t="e">
        <f>+H203/$I$441</f>
        <v>#DIV/0!</v>
      </c>
      <c r="L203" s="47"/>
    </row>
    <row r="204" spans="1:24" s="2" customFormat="1" ht="15.75">
      <c r="A204" s="42" t="s">
        <v>430</v>
      </c>
      <c r="B204" s="45"/>
      <c r="C204" s="131" t="s">
        <v>450</v>
      </c>
      <c r="D204" s="29"/>
      <c r="E204" s="11">
        <v>0</v>
      </c>
      <c r="F204" s="27" t="s">
        <v>18</v>
      </c>
      <c r="G204" s="11"/>
      <c r="H204" s="44">
        <f t="shared" si="26"/>
        <v>0</v>
      </c>
      <c r="I204" s="6"/>
      <c r="J204" s="109" t="e">
        <f>+H204/$I$441</f>
        <v>#DIV/0!</v>
      </c>
      <c r="L204" s="47"/>
    </row>
    <row r="205" spans="1:24" s="2" customFormat="1" ht="15.75">
      <c r="A205" s="42" t="s">
        <v>431</v>
      </c>
      <c r="B205" s="45"/>
      <c r="C205" s="131" t="s">
        <v>181</v>
      </c>
      <c r="D205" s="29"/>
      <c r="E205" s="11">
        <v>0</v>
      </c>
      <c r="F205" s="27" t="s">
        <v>18</v>
      </c>
      <c r="G205" s="11"/>
      <c r="H205" s="44">
        <f t="shared" si="26"/>
        <v>0</v>
      </c>
      <c r="I205" s="6"/>
      <c r="J205" s="109" t="e">
        <f>+H205/$I$441</f>
        <v>#DIV/0!</v>
      </c>
      <c r="L205" s="47"/>
    </row>
    <row r="206" spans="1:24" s="2" customFormat="1" ht="15.75">
      <c r="A206" s="42" t="s">
        <v>432</v>
      </c>
      <c r="B206" s="45"/>
      <c r="C206" s="131" t="s">
        <v>451</v>
      </c>
      <c r="D206" s="29"/>
      <c r="E206" s="11">
        <v>0</v>
      </c>
      <c r="F206" s="27" t="s">
        <v>18</v>
      </c>
      <c r="G206" s="11"/>
      <c r="H206" s="44">
        <f t="shared" si="26"/>
        <v>0</v>
      </c>
      <c r="I206" s="6"/>
      <c r="J206" s="109" t="e">
        <f>+H206/$I$441</f>
        <v>#DIV/0!</v>
      </c>
      <c r="L206" s="47"/>
    </row>
    <row r="207" spans="1:24" s="2" customFormat="1" ht="15.75">
      <c r="A207" s="42" t="s">
        <v>433</v>
      </c>
      <c r="B207" s="45"/>
      <c r="C207" s="131" t="s">
        <v>452</v>
      </c>
      <c r="D207" s="29"/>
      <c r="E207" s="11">
        <v>0</v>
      </c>
      <c r="F207" s="27" t="s">
        <v>18</v>
      </c>
      <c r="G207" s="11"/>
      <c r="H207" s="44">
        <f t="shared" si="26"/>
        <v>0</v>
      </c>
      <c r="I207" s="6"/>
      <c r="J207" s="109" t="e">
        <f>+H207/$I$441</f>
        <v>#DIV/0!</v>
      </c>
      <c r="L207" s="47"/>
    </row>
    <row r="208" spans="1:24" s="2" customFormat="1" ht="30">
      <c r="A208" s="42" t="s">
        <v>503</v>
      </c>
      <c r="B208" s="45"/>
      <c r="C208" s="131" t="s">
        <v>453</v>
      </c>
      <c r="D208" s="29"/>
      <c r="E208" s="11">
        <v>0</v>
      </c>
      <c r="F208" s="27" t="s">
        <v>18</v>
      </c>
      <c r="G208" s="11"/>
      <c r="H208" s="44">
        <f t="shared" si="26"/>
        <v>0</v>
      </c>
      <c r="I208" s="6"/>
      <c r="J208" s="109" t="e">
        <f>+H208/$I$441</f>
        <v>#DIV/0!</v>
      </c>
      <c r="L208" s="47"/>
    </row>
    <row r="209" spans="1:12" s="2" customFormat="1" ht="21" customHeight="1">
      <c r="A209" s="42" t="s">
        <v>504</v>
      </c>
      <c r="C209" s="131" t="s">
        <v>454</v>
      </c>
      <c r="D209" s="29"/>
      <c r="E209" s="11">
        <v>0</v>
      </c>
      <c r="F209" s="27" t="s">
        <v>18</v>
      </c>
      <c r="G209" s="11"/>
      <c r="H209" s="44">
        <f t="shared" si="26"/>
        <v>0</v>
      </c>
      <c r="I209" s="6"/>
      <c r="J209" s="109" t="e">
        <f>+H209/$I$441</f>
        <v>#DIV/0!</v>
      </c>
      <c r="L209" s="47"/>
    </row>
    <row r="210" spans="1:12" s="2" customFormat="1" ht="30">
      <c r="A210" s="42" t="s">
        <v>505</v>
      </c>
      <c r="B210" s="45"/>
      <c r="C210" s="131" t="s">
        <v>455</v>
      </c>
      <c r="D210" s="29"/>
      <c r="E210" s="11">
        <v>0</v>
      </c>
      <c r="F210" s="27" t="s">
        <v>18</v>
      </c>
      <c r="G210" s="11"/>
      <c r="H210" s="44">
        <f t="shared" si="26"/>
        <v>0</v>
      </c>
      <c r="I210" s="6"/>
      <c r="J210" s="109" t="e">
        <f>+H210/$I$441</f>
        <v>#DIV/0!</v>
      </c>
      <c r="L210" s="47"/>
    </row>
    <row r="211" spans="1:12" s="2" customFormat="1" ht="15.75">
      <c r="A211" s="42" t="s">
        <v>506</v>
      </c>
      <c r="B211" s="45"/>
      <c r="C211" s="131" t="s">
        <v>456</v>
      </c>
      <c r="D211" s="29"/>
      <c r="E211" s="11">
        <v>0</v>
      </c>
      <c r="F211" s="27" t="s">
        <v>16</v>
      </c>
      <c r="G211" s="11"/>
      <c r="H211" s="44">
        <f t="shared" si="26"/>
        <v>0</v>
      </c>
      <c r="I211" s="6"/>
      <c r="J211" s="109" t="e">
        <f>+H211/$I$441</f>
        <v>#DIV/0!</v>
      </c>
      <c r="L211" s="47"/>
    </row>
    <row r="212" spans="1:12" s="2" customFormat="1" ht="15.75">
      <c r="B212" s="45" t="s">
        <v>182</v>
      </c>
      <c r="C212" s="132"/>
      <c r="D212" s="29"/>
      <c r="E212" s="11"/>
      <c r="F212" s="27"/>
      <c r="G212" s="11"/>
      <c r="H212" s="44"/>
      <c r="I212" s="6"/>
      <c r="J212" s="109"/>
      <c r="L212" s="47"/>
    </row>
    <row r="213" spans="1:12" s="2" customFormat="1" ht="15.75">
      <c r="A213" s="42" t="s">
        <v>507</v>
      </c>
      <c r="B213" s="45"/>
      <c r="C213" s="132" t="s">
        <v>457</v>
      </c>
      <c r="D213" s="29"/>
      <c r="E213" s="11">
        <v>0</v>
      </c>
      <c r="F213" s="27" t="s">
        <v>18</v>
      </c>
      <c r="G213" s="11"/>
      <c r="H213" s="44">
        <f t="shared" ref="H213:H273" si="27">+E213*G213</f>
        <v>0</v>
      </c>
      <c r="I213" s="6"/>
      <c r="J213" s="109" t="e">
        <f>+H213/$I$441</f>
        <v>#DIV/0!</v>
      </c>
      <c r="L213" s="47"/>
    </row>
    <row r="214" spans="1:12" s="2" customFormat="1" ht="15.75">
      <c r="A214" s="42" t="s">
        <v>508</v>
      </c>
      <c r="B214" s="45"/>
      <c r="C214" s="132" t="s">
        <v>458</v>
      </c>
      <c r="D214" s="29"/>
      <c r="E214" s="11">
        <v>0</v>
      </c>
      <c r="F214" s="27" t="s">
        <v>18</v>
      </c>
      <c r="G214" s="11"/>
      <c r="H214" s="44">
        <f t="shared" si="27"/>
        <v>0</v>
      </c>
      <c r="I214" s="6"/>
      <c r="J214" s="109" t="e">
        <f>+H214/$I$441</f>
        <v>#DIV/0!</v>
      </c>
      <c r="L214" s="47"/>
    </row>
    <row r="215" spans="1:12" s="2" customFormat="1" ht="15.75">
      <c r="A215" s="42" t="s">
        <v>509</v>
      </c>
      <c r="B215" s="45"/>
      <c r="C215" s="132" t="s">
        <v>459</v>
      </c>
      <c r="D215" s="29"/>
      <c r="E215" s="11">
        <v>0</v>
      </c>
      <c r="F215" s="27" t="s">
        <v>24</v>
      </c>
      <c r="G215" s="11"/>
      <c r="H215" s="44">
        <f t="shared" si="27"/>
        <v>0</v>
      </c>
      <c r="I215" s="6"/>
      <c r="J215" s="109" t="e">
        <f>+H215/$I$441</f>
        <v>#DIV/0!</v>
      </c>
      <c r="L215" s="47"/>
    </row>
    <row r="216" spans="1:12" s="2" customFormat="1" ht="15.75">
      <c r="B216" s="45" t="s">
        <v>183</v>
      </c>
      <c r="C216" s="132"/>
      <c r="D216" s="29"/>
      <c r="E216" s="11"/>
      <c r="F216" s="27"/>
      <c r="G216" s="11"/>
      <c r="H216" s="44"/>
      <c r="I216" s="6"/>
      <c r="J216" s="109"/>
      <c r="L216" s="47"/>
    </row>
    <row r="217" spans="1:12" s="2" customFormat="1" ht="15.75">
      <c r="A217" s="42" t="s">
        <v>510</v>
      </c>
      <c r="B217" s="45"/>
      <c r="C217" s="132" t="s">
        <v>460</v>
      </c>
      <c r="D217" s="29"/>
      <c r="E217" s="11">
        <v>0</v>
      </c>
      <c r="F217" s="27" t="s">
        <v>18</v>
      </c>
      <c r="G217" s="11"/>
      <c r="H217" s="44">
        <f t="shared" si="27"/>
        <v>0</v>
      </c>
      <c r="I217" s="6"/>
      <c r="J217" s="109" t="e">
        <f>+H217/$I$441</f>
        <v>#DIV/0!</v>
      </c>
      <c r="L217" s="47"/>
    </row>
    <row r="218" spans="1:12" s="2" customFormat="1" ht="15.75">
      <c r="A218" s="42" t="s">
        <v>511</v>
      </c>
      <c r="B218" s="45"/>
      <c r="C218" s="132" t="s">
        <v>461</v>
      </c>
      <c r="D218" s="29"/>
      <c r="E218" s="11">
        <v>0</v>
      </c>
      <c r="F218" s="27" t="s">
        <v>18</v>
      </c>
      <c r="G218" s="11"/>
      <c r="H218" s="44">
        <f t="shared" si="27"/>
        <v>0</v>
      </c>
      <c r="I218" s="6"/>
      <c r="J218" s="109" t="e">
        <f>+H218/$I$441</f>
        <v>#DIV/0!</v>
      </c>
      <c r="L218" s="47"/>
    </row>
    <row r="219" spans="1:12" s="2" customFormat="1" ht="15.75">
      <c r="A219" s="42" t="s">
        <v>512</v>
      </c>
      <c r="B219" s="45"/>
      <c r="C219" s="132" t="s">
        <v>462</v>
      </c>
      <c r="D219" s="29"/>
      <c r="E219" s="11">
        <v>0</v>
      </c>
      <c r="F219" s="27" t="s">
        <v>18</v>
      </c>
      <c r="G219" s="11"/>
      <c r="H219" s="44">
        <f t="shared" si="27"/>
        <v>0</v>
      </c>
      <c r="I219" s="6"/>
      <c r="J219" s="109" t="e">
        <f>+H219/$I$441</f>
        <v>#DIV/0!</v>
      </c>
      <c r="L219" s="47"/>
    </row>
    <row r="220" spans="1:12" s="2" customFormat="1" ht="15.75">
      <c r="A220" s="42" t="s">
        <v>513</v>
      </c>
      <c r="B220" s="45"/>
      <c r="C220" s="132" t="s">
        <v>463</v>
      </c>
      <c r="D220" s="29"/>
      <c r="E220" s="11">
        <v>0</v>
      </c>
      <c r="F220" s="27" t="s">
        <v>18</v>
      </c>
      <c r="G220" s="11"/>
      <c r="H220" s="44">
        <f t="shared" si="27"/>
        <v>0</v>
      </c>
      <c r="I220" s="6"/>
      <c r="J220" s="109" t="e">
        <f>+H220/$I$441</f>
        <v>#DIV/0!</v>
      </c>
      <c r="L220" s="47"/>
    </row>
    <row r="221" spans="1:12" s="2" customFormat="1" ht="15.75">
      <c r="A221" s="42" t="s">
        <v>514</v>
      </c>
      <c r="B221" s="45"/>
      <c r="C221" s="132" t="s">
        <v>464</v>
      </c>
      <c r="D221" s="29"/>
      <c r="E221" s="11">
        <v>0</v>
      </c>
      <c r="F221" s="27" t="s">
        <v>18</v>
      </c>
      <c r="G221" s="11"/>
      <c r="H221" s="44">
        <f t="shared" si="27"/>
        <v>0</v>
      </c>
      <c r="I221" s="6"/>
      <c r="J221" s="109" t="e">
        <f>+H221/$I$441</f>
        <v>#DIV/0!</v>
      </c>
      <c r="L221" s="47"/>
    </row>
    <row r="222" spans="1:12" s="2" customFormat="1" ht="30">
      <c r="A222" s="42" t="s">
        <v>515</v>
      </c>
      <c r="B222" s="45"/>
      <c r="C222" s="132" t="s">
        <v>465</v>
      </c>
      <c r="D222" s="29"/>
      <c r="E222" s="11">
        <v>0</v>
      </c>
      <c r="F222" s="27" t="s">
        <v>18</v>
      </c>
      <c r="G222" s="11"/>
      <c r="H222" s="44">
        <f t="shared" si="27"/>
        <v>0</v>
      </c>
      <c r="I222" s="6"/>
      <c r="J222" s="109" t="e">
        <f>+H222/$I$441</f>
        <v>#DIV/0!</v>
      </c>
      <c r="L222" s="47"/>
    </row>
    <row r="223" spans="1:12" s="2" customFormat="1" ht="30">
      <c r="A223" s="42" t="s">
        <v>516</v>
      </c>
      <c r="B223" s="45"/>
      <c r="C223" s="132" t="s">
        <v>466</v>
      </c>
      <c r="D223" s="29"/>
      <c r="E223" s="11">
        <v>0</v>
      </c>
      <c r="F223" s="27" t="s">
        <v>18</v>
      </c>
      <c r="G223" s="11"/>
      <c r="H223" s="44">
        <f t="shared" si="27"/>
        <v>0</v>
      </c>
      <c r="I223" s="6"/>
      <c r="J223" s="109" t="e">
        <f>+H223/$I$441</f>
        <v>#DIV/0!</v>
      </c>
      <c r="L223" s="47"/>
    </row>
    <row r="224" spans="1:12" s="2" customFormat="1" ht="15.75">
      <c r="A224" s="42" t="s">
        <v>517</v>
      </c>
      <c r="B224" s="45"/>
      <c r="C224" s="132" t="s">
        <v>456</v>
      </c>
      <c r="D224" s="29"/>
      <c r="E224" s="11">
        <v>0</v>
      </c>
      <c r="F224" s="27" t="s">
        <v>18</v>
      </c>
      <c r="G224" s="11"/>
      <c r="H224" s="44">
        <f t="shared" si="27"/>
        <v>0</v>
      </c>
      <c r="I224" s="6"/>
      <c r="J224" s="109" t="e">
        <f>+H224/$I$441</f>
        <v>#DIV/0!</v>
      </c>
      <c r="L224" s="47"/>
    </row>
    <row r="225" spans="1:12" s="2" customFormat="1" ht="30">
      <c r="A225" s="42" t="s">
        <v>518</v>
      </c>
      <c r="B225" s="45"/>
      <c r="C225" s="132" t="s">
        <v>467</v>
      </c>
      <c r="D225" s="29"/>
      <c r="E225" s="11">
        <v>0</v>
      </c>
      <c r="F225" s="27" t="s">
        <v>18</v>
      </c>
      <c r="G225" s="11"/>
      <c r="H225" s="44">
        <f t="shared" si="27"/>
        <v>0</v>
      </c>
      <c r="I225" s="6"/>
      <c r="J225" s="109" t="e">
        <f>+H225/$I$441</f>
        <v>#DIV/0!</v>
      </c>
      <c r="L225" s="47"/>
    </row>
    <row r="226" spans="1:12" s="2" customFormat="1" ht="15.75">
      <c r="B226" s="45" t="s">
        <v>468</v>
      </c>
      <c r="C226" s="132"/>
      <c r="D226" s="29"/>
      <c r="E226" s="11"/>
      <c r="F226" s="27"/>
      <c r="G226" s="11"/>
      <c r="H226" s="44"/>
      <c r="I226" s="6"/>
      <c r="J226" s="109"/>
      <c r="L226" s="47"/>
    </row>
    <row r="227" spans="1:12" s="2" customFormat="1" ht="15.75">
      <c r="A227" s="42" t="s">
        <v>519</v>
      </c>
      <c r="B227" s="45"/>
      <c r="C227" s="132" t="s">
        <v>184</v>
      </c>
      <c r="D227" s="29"/>
      <c r="E227" s="11">
        <v>0</v>
      </c>
      <c r="F227" s="27" t="s">
        <v>18</v>
      </c>
      <c r="G227" s="11"/>
      <c r="H227" s="44">
        <f t="shared" si="27"/>
        <v>0</v>
      </c>
      <c r="I227" s="6"/>
      <c r="J227" s="109" t="e">
        <f>+H227/$I$441</f>
        <v>#DIV/0!</v>
      </c>
      <c r="L227" s="47"/>
    </row>
    <row r="228" spans="1:12" s="2" customFormat="1" ht="30">
      <c r="A228" s="42" t="s">
        <v>520</v>
      </c>
      <c r="B228" s="45"/>
      <c r="C228" s="132" t="s">
        <v>469</v>
      </c>
      <c r="D228" s="29"/>
      <c r="E228" s="11">
        <v>0</v>
      </c>
      <c r="F228" s="27" t="s">
        <v>18</v>
      </c>
      <c r="G228" s="11"/>
      <c r="H228" s="44">
        <f t="shared" si="27"/>
        <v>0</v>
      </c>
      <c r="I228" s="6"/>
      <c r="J228" s="109" t="e">
        <f>+H228/$I$441</f>
        <v>#DIV/0!</v>
      </c>
      <c r="L228" s="47"/>
    </row>
    <row r="229" spans="1:12" s="2" customFormat="1" ht="15.75">
      <c r="A229" s="42" t="s">
        <v>521</v>
      </c>
      <c r="B229" s="45"/>
      <c r="C229" s="132" t="s">
        <v>470</v>
      </c>
      <c r="D229" s="29"/>
      <c r="E229" s="11">
        <v>0</v>
      </c>
      <c r="F229" s="27" t="s">
        <v>18</v>
      </c>
      <c r="G229" s="11"/>
      <c r="H229" s="44">
        <f t="shared" si="27"/>
        <v>0</v>
      </c>
      <c r="I229" s="6"/>
      <c r="J229" s="109" t="e">
        <f>+H229/$I$441</f>
        <v>#DIV/0!</v>
      </c>
      <c r="L229" s="47"/>
    </row>
    <row r="230" spans="1:12" s="2" customFormat="1" ht="30">
      <c r="A230" s="42" t="s">
        <v>522</v>
      </c>
      <c r="B230" s="45"/>
      <c r="C230" s="132" t="s">
        <v>185</v>
      </c>
      <c r="D230" s="29"/>
      <c r="E230" s="11">
        <v>0</v>
      </c>
      <c r="F230" s="27" t="s">
        <v>18</v>
      </c>
      <c r="G230" s="11"/>
      <c r="H230" s="44">
        <f t="shared" si="27"/>
        <v>0</v>
      </c>
      <c r="I230" s="6"/>
      <c r="J230" s="109" t="e">
        <f>+H230/$I$441</f>
        <v>#DIV/0!</v>
      </c>
      <c r="L230" s="47"/>
    </row>
    <row r="231" spans="1:12" s="2" customFormat="1" ht="15.75">
      <c r="B231" s="45" t="s">
        <v>186</v>
      </c>
      <c r="C231" s="132"/>
      <c r="D231" s="29"/>
      <c r="E231" s="11"/>
      <c r="F231" s="27"/>
      <c r="G231" s="11"/>
      <c r="H231" s="44"/>
      <c r="I231" s="6"/>
      <c r="J231" s="109"/>
      <c r="L231" s="47"/>
    </row>
    <row r="232" spans="1:12" s="2" customFormat="1" ht="15.75">
      <c r="A232" s="42" t="s">
        <v>523</v>
      </c>
      <c r="B232" s="45"/>
      <c r="C232" s="132" t="s">
        <v>471</v>
      </c>
      <c r="D232" s="29"/>
      <c r="E232" s="11">
        <v>0</v>
      </c>
      <c r="F232" s="27" t="s">
        <v>24</v>
      </c>
      <c r="G232" s="11"/>
      <c r="H232" s="44">
        <f t="shared" si="27"/>
        <v>0</v>
      </c>
      <c r="I232" s="6"/>
      <c r="J232" s="109" t="e">
        <f>+H232/$I$441</f>
        <v>#DIV/0!</v>
      </c>
      <c r="L232" s="47"/>
    </row>
    <row r="233" spans="1:12" s="2" customFormat="1" ht="15.75">
      <c r="A233" s="42" t="s">
        <v>524</v>
      </c>
      <c r="B233" s="45"/>
      <c r="C233" s="132" t="s">
        <v>472</v>
      </c>
      <c r="D233" s="29"/>
      <c r="E233" s="11">
        <v>0</v>
      </c>
      <c r="F233" s="27" t="s">
        <v>24</v>
      </c>
      <c r="G233" s="11"/>
      <c r="H233" s="44">
        <f t="shared" si="27"/>
        <v>0</v>
      </c>
      <c r="I233" s="6"/>
      <c r="J233" s="109" t="e">
        <f>+H233/$I$441</f>
        <v>#DIV/0!</v>
      </c>
      <c r="L233" s="47"/>
    </row>
    <row r="234" spans="1:12" s="2" customFormat="1" ht="15.75">
      <c r="A234" s="42" t="s">
        <v>525</v>
      </c>
      <c r="B234" s="45"/>
      <c r="C234" s="132" t="s">
        <v>473</v>
      </c>
      <c r="D234" s="29"/>
      <c r="E234" s="11">
        <v>0</v>
      </c>
      <c r="F234" s="27" t="s">
        <v>24</v>
      </c>
      <c r="G234" s="11"/>
      <c r="H234" s="44">
        <f t="shared" si="27"/>
        <v>0</v>
      </c>
      <c r="I234" s="6"/>
      <c r="J234" s="109" t="e">
        <f>+H234/$I$441</f>
        <v>#DIV/0!</v>
      </c>
      <c r="L234" s="47"/>
    </row>
    <row r="235" spans="1:12" s="2" customFormat="1" ht="15.75">
      <c r="A235" s="42" t="s">
        <v>526</v>
      </c>
      <c r="B235" s="45"/>
      <c r="C235" s="132" t="s">
        <v>474</v>
      </c>
      <c r="D235" s="29"/>
      <c r="E235" s="11">
        <v>0</v>
      </c>
      <c r="F235" s="27" t="s">
        <v>18</v>
      </c>
      <c r="G235" s="11"/>
      <c r="H235" s="44">
        <f t="shared" si="27"/>
        <v>0</v>
      </c>
      <c r="I235" s="6"/>
      <c r="J235" s="109" t="e">
        <f>+H235/$I$441</f>
        <v>#DIV/0!</v>
      </c>
      <c r="L235" s="47"/>
    </row>
    <row r="236" spans="1:12" s="2" customFormat="1" ht="15.75">
      <c r="A236" s="42" t="s">
        <v>527</v>
      </c>
      <c r="B236" s="45"/>
      <c r="C236" s="132" t="s">
        <v>475</v>
      </c>
      <c r="D236" s="29"/>
      <c r="E236" s="11">
        <v>0</v>
      </c>
      <c r="F236" s="27" t="s">
        <v>18</v>
      </c>
      <c r="G236" s="11"/>
      <c r="H236" s="44">
        <f t="shared" si="27"/>
        <v>0</v>
      </c>
      <c r="I236" s="6"/>
      <c r="J236" s="109" t="e">
        <f>+H236/$I$441</f>
        <v>#DIV/0!</v>
      </c>
      <c r="L236" s="47"/>
    </row>
    <row r="237" spans="1:12" s="2" customFormat="1" ht="15.75">
      <c r="A237" s="42" t="s">
        <v>528</v>
      </c>
      <c r="B237" s="45"/>
      <c r="C237" s="132" t="s">
        <v>476</v>
      </c>
      <c r="D237" s="29"/>
      <c r="E237" s="11">
        <v>0</v>
      </c>
      <c r="F237" s="27" t="s">
        <v>18</v>
      </c>
      <c r="G237" s="11"/>
      <c r="H237" s="44">
        <f t="shared" si="27"/>
        <v>0</v>
      </c>
      <c r="I237" s="6"/>
      <c r="J237" s="109" t="e">
        <f>+H237/$I$441</f>
        <v>#DIV/0!</v>
      </c>
      <c r="L237" s="47"/>
    </row>
    <row r="238" spans="1:12" s="2" customFormat="1" ht="30">
      <c r="A238" s="42" t="s">
        <v>529</v>
      </c>
      <c r="B238" s="45"/>
      <c r="C238" s="132" t="s">
        <v>477</v>
      </c>
      <c r="D238" s="29"/>
      <c r="E238" s="11">
        <v>0</v>
      </c>
      <c r="F238" s="27" t="s">
        <v>18</v>
      </c>
      <c r="G238" s="11"/>
      <c r="H238" s="44">
        <f t="shared" si="27"/>
        <v>0</v>
      </c>
      <c r="I238" s="6"/>
      <c r="J238" s="109" t="e">
        <f>+H238/$I$441</f>
        <v>#DIV/0!</v>
      </c>
      <c r="L238" s="47"/>
    </row>
    <row r="239" spans="1:12" s="2" customFormat="1" ht="30">
      <c r="A239" s="42" t="s">
        <v>530</v>
      </c>
      <c r="B239" s="45"/>
      <c r="C239" s="132" t="s">
        <v>478</v>
      </c>
      <c r="D239" s="29"/>
      <c r="E239" s="11">
        <v>0</v>
      </c>
      <c r="F239" s="27" t="s">
        <v>18</v>
      </c>
      <c r="G239" s="11"/>
      <c r="H239" s="44">
        <f t="shared" si="27"/>
        <v>0</v>
      </c>
      <c r="I239" s="6"/>
      <c r="J239" s="109" t="e">
        <f>+H239/$I$441</f>
        <v>#DIV/0!</v>
      </c>
      <c r="L239" s="47"/>
    </row>
    <row r="240" spans="1:12" s="2" customFormat="1" ht="15.75">
      <c r="B240" s="45" t="s">
        <v>187</v>
      </c>
      <c r="C240" s="132"/>
      <c r="D240" s="29"/>
      <c r="E240" s="11"/>
      <c r="F240" s="27"/>
      <c r="G240" s="11"/>
      <c r="H240" s="44"/>
      <c r="I240" s="6"/>
      <c r="J240" s="109"/>
      <c r="L240" s="47"/>
    </row>
    <row r="241" spans="1:12" s="2" customFormat="1" ht="15.75">
      <c r="A241" s="42" t="s">
        <v>531</v>
      </c>
      <c r="B241" s="45"/>
      <c r="C241" s="132" t="s">
        <v>188</v>
      </c>
      <c r="D241" s="29"/>
      <c r="E241" s="11">
        <v>0</v>
      </c>
      <c r="F241" s="27" t="s">
        <v>18</v>
      </c>
      <c r="G241" s="11"/>
      <c r="H241" s="44">
        <f t="shared" si="27"/>
        <v>0</v>
      </c>
      <c r="I241" s="6"/>
      <c r="J241" s="109" t="e">
        <f>+H241/$I$441</f>
        <v>#DIV/0!</v>
      </c>
      <c r="L241" s="47"/>
    </row>
    <row r="242" spans="1:12" s="2" customFormat="1" ht="15.75">
      <c r="A242" s="42" t="s">
        <v>532</v>
      </c>
      <c r="B242" s="45"/>
      <c r="C242" s="132" t="s">
        <v>189</v>
      </c>
      <c r="D242" s="29"/>
      <c r="E242" s="11">
        <v>0</v>
      </c>
      <c r="F242" s="27" t="s">
        <v>18</v>
      </c>
      <c r="G242" s="11"/>
      <c r="H242" s="44">
        <f t="shared" si="27"/>
        <v>0</v>
      </c>
      <c r="I242" s="6"/>
      <c r="J242" s="109" t="e">
        <f>+H242/$I$441</f>
        <v>#DIV/0!</v>
      </c>
      <c r="L242" s="47"/>
    </row>
    <row r="243" spans="1:12" s="2" customFormat="1" ht="15.75">
      <c r="A243" s="42" t="s">
        <v>533</v>
      </c>
      <c r="B243" s="45"/>
      <c r="C243" s="132" t="s">
        <v>190</v>
      </c>
      <c r="D243" s="29"/>
      <c r="E243" s="11">
        <v>0</v>
      </c>
      <c r="F243" s="27" t="s">
        <v>18</v>
      </c>
      <c r="G243" s="11"/>
      <c r="H243" s="44">
        <f t="shared" si="27"/>
        <v>0</v>
      </c>
      <c r="I243" s="6"/>
      <c r="J243" s="109" t="e">
        <f>+H243/$I$441</f>
        <v>#DIV/0!</v>
      </c>
      <c r="L243" s="47"/>
    </row>
    <row r="244" spans="1:12" s="2" customFormat="1" ht="30">
      <c r="A244" s="42" t="s">
        <v>534</v>
      </c>
      <c r="B244" s="45"/>
      <c r="C244" s="132" t="s">
        <v>479</v>
      </c>
      <c r="D244" s="29"/>
      <c r="E244" s="11">
        <v>0</v>
      </c>
      <c r="F244" s="27" t="s">
        <v>18</v>
      </c>
      <c r="G244" s="11"/>
      <c r="H244" s="44">
        <f t="shared" si="27"/>
        <v>0</v>
      </c>
      <c r="I244" s="6"/>
      <c r="J244" s="109" t="e">
        <f>+H244/$I$441</f>
        <v>#DIV/0!</v>
      </c>
      <c r="L244" s="47"/>
    </row>
    <row r="245" spans="1:12" s="2" customFormat="1" ht="15.75">
      <c r="A245" s="42" t="s">
        <v>535</v>
      </c>
      <c r="B245" s="45"/>
      <c r="C245" s="132" t="s">
        <v>474</v>
      </c>
      <c r="D245" s="29"/>
      <c r="E245" s="11">
        <v>0</v>
      </c>
      <c r="F245" s="27" t="s">
        <v>18</v>
      </c>
      <c r="G245" s="11"/>
      <c r="H245" s="44">
        <f t="shared" si="27"/>
        <v>0</v>
      </c>
      <c r="I245" s="6"/>
      <c r="J245" s="109" t="e">
        <f>+H245/$I$441</f>
        <v>#DIV/0!</v>
      </c>
      <c r="L245" s="47"/>
    </row>
    <row r="246" spans="1:12" s="2" customFormat="1" ht="30">
      <c r="A246" s="42" t="s">
        <v>536</v>
      </c>
      <c r="B246" s="45"/>
      <c r="C246" s="132" t="s">
        <v>467</v>
      </c>
      <c r="D246" s="29"/>
      <c r="E246" s="11">
        <v>0</v>
      </c>
      <c r="F246" s="27" t="s">
        <v>18</v>
      </c>
      <c r="G246" s="11"/>
      <c r="H246" s="44">
        <f t="shared" si="27"/>
        <v>0</v>
      </c>
      <c r="I246" s="6"/>
      <c r="J246" s="109" t="e">
        <f>+H246/$I$441</f>
        <v>#DIV/0!</v>
      </c>
      <c r="L246" s="47"/>
    </row>
    <row r="247" spans="1:12" s="2" customFormat="1" ht="15.75">
      <c r="B247" s="45" t="s">
        <v>480</v>
      </c>
      <c r="C247" s="132"/>
      <c r="D247" s="29"/>
      <c r="E247" s="11"/>
      <c r="F247" s="27"/>
      <c r="G247" s="11"/>
      <c r="H247" s="44"/>
      <c r="I247" s="6"/>
      <c r="J247" s="109"/>
      <c r="L247" s="47"/>
    </row>
    <row r="248" spans="1:12" s="2" customFormat="1" ht="30">
      <c r="A248" s="42" t="s">
        <v>537</v>
      </c>
      <c r="B248" s="45"/>
      <c r="C248" s="132" t="s">
        <v>481</v>
      </c>
      <c r="D248" s="29"/>
      <c r="E248" s="11">
        <v>0</v>
      </c>
      <c r="F248" s="27" t="s">
        <v>18</v>
      </c>
      <c r="G248" s="11"/>
      <c r="H248" s="44">
        <f t="shared" si="27"/>
        <v>0</v>
      </c>
      <c r="I248" s="6"/>
      <c r="J248" s="109" t="e">
        <f>+H248/$I$441</f>
        <v>#DIV/0!</v>
      </c>
      <c r="L248" s="47"/>
    </row>
    <row r="249" spans="1:12" s="2" customFormat="1" ht="15.75">
      <c r="A249" s="42" t="s">
        <v>538</v>
      </c>
      <c r="B249" s="45"/>
      <c r="C249" s="132" t="s">
        <v>482</v>
      </c>
      <c r="D249" s="29"/>
      <c r="E249" s="11">
        <v>0</v>
      </c>
      <c r="F249" s="27" t="s">
        <v>18</v>
      </c>
      <c r="G249" s="11"/>
      <c r="H249" s="44">
        <f t="shared" si="27"/>
        <v>0</v>
      </c>
      <c r="I249" s="6"/>
      <c r="J249" s="109" t="e">
        <f>+H249/$I$441</f>
        <v>#DIV/0!</v>
      </c>
      <c r="L249" s="47"/>
    </row>
    <row r="250" spans="1:12" s="2" customFormat="1" ht="30">
      <c r="A250" s="42" t="s">
        <v>539</v>
      </c>
      <c r="B250" s="45"/>
      <c r="C250" s="132" t="s">
        <v>483</v>
      </c>
      <c r="D250" s="29"/>
      <c r="E250" s="11">
        <v>0</v>
      </c>
      <c r="F250" s="27" t="s">
        <v>18</v>
      </c>
      <c r="G250" s="11"/>
      <c r="H250" s="44">
        <f t="shared" si="27"/>
        <v>0</v>
      </c>
      <c r="I250" s="6"/>
      <c r="J250" s="109" t="e">
        <f>+H250/$I$441</f>
        <v>#DIV/0!</v>
      </c>
      <c r="L250" s="47"/>
    </row>
    <row r="251" spans="1:12" s="2" customFormat="1" ht="15.75">
      <c r="A251" s="42" t="s">
        <v>540</v>
      </c>
      <c r="B251" s="45"/>
      <c r="C251" s="132" t="s">
        <v>191</v>
      </c>
      <c r="D251" s="29"/>
      <c r="E251" s="11">
        <v>0</v>
      </c>
      <c r="F251" s="27" t="s">
        <v>18</v>
      </c>
      <c r="G251" s="11"/>
      <c r="H251" s="44">
        <f t="shared" si="27"/>
        <v>0</v>
      </c>
      <c r="I251" s="6"/>
      <c r="J251" s="109" t="e">
        <f>+H251/$I$441</f>
        <v>#DIV/0!</v>
      </c>
      <c r="L251" s="47"/>
    </row>
    <row r="252" spans="1:12" s="2" customFormat="1" ht="15.75">
      <c r="A252" s="42" t="s">
        <v>541</v>
      </c>
      <c r="B252" s="45"/>
      <c r="C252" s="132" t="s">
        <v>484</v>
      </c>
      <c r="D252" s="29"/>
      <c r="E252" s="11">
        <v>0</v>
      </c>
      <c r="F252" s="27" t="s">
        <v>18</v>
      </c>
      <c r="G252" s="11"/>
      <c r="H252" s="44">
        <f t="shared" si="27"/>
        <v>0</v>
      </c>
      <c r="I252" s="6"/>
      <c r="J252" s="109" t="e">
        <f>+H252/$I$441</f>
        <v>#DIV/0!</v>
      </c>
      <c r="L252" s="47"/>
    </row>
    <row r="253" spans="1:12" s="2" customFormat="1" ht="30">
      <c r="A253" s="42" t="s">
        <v>542</v>
      </c>
      <c r="B253" s="45"/>
      <c r="C253" s="132" t="s">
        <v>485</v>
      </c>
      <c r="D253" s="29"/>
      <c r="E253" s="11">
        <v>0</v>
      </c>
      <c r="F253" s="27" t="s">
        <v>18</v>
      </c>
      <c r="G253" s="11"/>
      <c r="H253" s="44">
        <f t="shared" si="27"/>
        <v>0</v>
      </c>
      <c r="I253" s="6"/>
      <c r="J253" s="109" t="e">
        <f>+H253/$I$441</f>
        <v>#DIV/0!</v>
      </c>
      <c r="L253" s="47"/>
    </row>
    <row r="254" spans="1:12" s="2" customFormat="1" ht="15.75">
      <c r="B254" s="45" t="s">
        <v>486</v>
      </c>
      <c r="C254" s="132"/>
      <c r="D254" s="29"/>
      <c r="E254" s="11"/>
      <c r="F254" s="27"/>
      <c r="G254" s="11"/>
      <c r="H254" s="44"/>
      <c r="I254" s="6"/>
      <c r="J254" s="109"/>
      <c r="L254" s="47"/>
    </row>
    <row r="255" spans="1:12" s="2" customFormat="1" ht="30">
      <c r="A255" s="42" t="s">
        <v>543</v>
      </c>
      <c r="B255" s="45" t="s">
        <v>487</v>
      </c>
      <c r="C255" s="132" t="s">
        <v>488</v>
      </c>
      <c r="D255" s="29"/>
      <c r="E255" s="11">
        <v>0</v>
      </c>
      <c r="F255" s="27" t="s">
        <v>18</v>
      </c>
      <c r="G255" s="11"/>
      <c r="H255" s="44">
        <f t="shared" si="27"/>
        <v>0</v>
      </c>
      <c r="I255" s="6"/>
      <c r="J255" s="109" t="e">
        <f>+H255/$I$441</f>
        <v>#DIV/0!</v>
      </c>
      <c r="L255" s="47"/>
    </row>
    <row r="256" spans="1:12" s="2" customFormat="1" ht="30">
      <c r="A256" s="42" t="s">
        <v>544</v>
      </c>
      <c r="B256" s="45"/>
      <c r="C256" s="132" t="s">
        <v>489</v>
      </c>
      <c r="D256" s="29"/>
      <c r="E256" s="11">
        <v>0</v>
      </c>
      <c r="F256" s="27" t="s">
        <v>18</v>
      </c>
      <c r="G256" s="11"/>
      <c r="H256" s="44">
        <f t="shared" si="27"/>
        <v>0</v>
      </c>
      <c r="I256" s="6"/>
      <c r="J256" s="109" t="e">
        <f>+H256/$I$441</f>
        <v>#DIV/0!</v>
      </c>
      <c r="L256" s="47"/>
    </row>
    <row r="257" spans="1:12" s="2" customFormat="1" ht="30">
      <c r="A257" s="42" t="s">
        <v>545</v>
      </c>
      <c r="B257" s="45"/>
      <c r="C257" s="132" t="s">
        <v>490</v>
      </c>
      <c r="D257" s="29"/>
      <c r="E257" s="11">
        <v>0</v>
      </c>
      <c r="F257" s="27" t="s">
        <v>18</v>
      </c>
      <c r="G257" s="11"/>
      <c r="H257" s="44">
        <f t="shared" si="27"/>
        <v>0</v>
      </c>
      <c r="I257" s="6"/>
      <c r="J257" s="109" t="e">
        <f>+H257/$I$441</f>
        <v>#DIV/0!</v>
      </c>
      <c r="L257" s="47"/>
    </row>
    <row r="258" spans="1:12" s="2" customFormat="1" ht="15.75">
      <c r="A258" s="42" t="s">
        <v>546</v>
      </c>
      <c r="B258" s="45"/>
      <c r="C258" s="132" t="s">
        <v>491</v>
      </c>
      <c r="D258" s="29"/>
      <c r="E258" s="11">
        <v>0</v>
      </c>
      <c r="F258" s="27" t="s">
        <v>18</v>
      </c>
      <c r="G258" s="11"/>
      <c r="H258" s="44">
        <f t="shared" si="27"/>
        <v>0</v>
      </c>
      <c r="I258" s="6"/>
      <c r="J258" s="109" t="e">
        <f>+H258/$I$441</f>
        <v>#DIV/0!</v>
      </c>
      <c r="L258" s="47"/>
    </row>
    <row r="259" spans="1:12" s="2" customFormat="1" ht="15.75">
      <c r="A259" s="42" t="s">
        <v>547</v>
      </c>
      <c r="B259" s="45"/>
      <c r="C259" s="132" t="s">
        <v>192</v>
      </c>
      <c r="D259" s="29"/>
      <c r="E259" s="11">
        <v>0</v>
      </c>
      <c r="F259" s="27" t="s">
        <v>18</v>
      </c>
      <c r="G259" s="11"/>
      <c r="H259" s="44">
        <f t="shared" si="27"/>
        <v>0</v>
      </c>
      <c r="I259" s="6"/>
      <c r="J259" s="109" t="e">
        <f>+H259/$I$441</f>
        <v>#DIV/0!</v>
      </c>
      <c r="L259" s="47"/>
    </row>
    <row r="260" spans="1:12" s="2" customFormat="1" ht="15.75">
      <c r="B260" s="45" t="s">
        <v>492</v>
      </c>
      <c r="C260" s="132"/>
      <c r="D260" s="29"/>
      <c r="E260" s="11"/>
      <c r="F260" s="27"/>
      <c r="G260" s="11"/>
      <c r="H260" s="44"/>
      <c r="I260" s="6"/>
      <c r="J260" s="109"/>
      <c r="L260" s="47"/>
    </row>
    <row r="261" spans="1:12" s="2" customFormat="1" ht="15.75">
      <c r="A261" s="42" t="s">
        <v>548</v>
      </c>
      <c r="B261" s="45"/>
      <c r="C261" s="132" t="s">
        <v>493</v>
      </c>
      <c r="D261" s="29"/>
      <c r="E261" s="11">
        <v>0</v>
      </c>
      <c r="F261" s="27" t="s">
        <v>18</v>
      </c>
      <c r="G261" s="11"/>
      <c r="H261" s="44">
        <f t="shared" si="27"/>
        <v>0</v>
      </c>
      <c r="I261" s="6"/>
      <c r="J261" s="109" t="e">
        <f>+H261/$I$441</f>
        <v>#DIV/0!</v>
      </c>
      <c r="L261" s="47"/>
    </row>
    <row r="262" spans="1:12" s="2" customFormat="1" ht="15.75">
      <c r="A262" s="42" t="s">
        <v>549</v>
      </c>
      <c r="B262" s="45"/>
      <c r="C262" s="132" t="s">
        <v>494</v>
      </c>
      <c r="D262" s="29"/>
      <c r="E262" s="11">
        <v>0</v>
      </c>
      <c r="F262" s="27" t="s">
        <v>18</v>
      </c>
      <c r="G262" s="11"/>
      <c r="H262" s="44">
        <f t="shared" si="27"/>
        <v>0</v>
      </c>
      <c r="I262" s="6"/>
      <c r="J262" s="109" t="e">
        <f>+H262/$I$441</f>
        <v>#DIV/0!</v>
      </c>
      <c r="L262" s="47"/>
    </row>
    <row r="263" spans="1:12" s="2" customFormat="1" ht="15.75">
      <c r="A263" s="42" t="s">
        <v>550</v>
      </c>
      <c r="B263" s="45"/>
      <c r="C263" s="132" t="s">
        <v>495</v>
      </c>
      <c r="D263" s="29"/>
      <c r="E263" s="11">
        <v>0</v>
      </c>
      <c r="F263" s="27" t="s">
        <v>18</v>
      </c>
      <c r="G263" s="11"/>
      <c r="H263" s="44">
        <f t="shared" si="27"/>
        <v>0</v>
      </c>
      <c r="I263" s="6"/>
      <c r="J263" s="109" t="e">
        <f>+H263/$I$441</f>
        <v>#DIV/0!</v>
      </c>
      <c r="L263" s="47"/>
    </row>
    <row r="264" spans="1:12" s="2" customFormat="1" ht="30">
      <c r="A264" s="42" t="s">
        <v>551</v>
      </c>
      <c r="B264" s="45"/>
      <c r="C264" s="132" t="s">
        <v>496</v>
      </c>
      <c r="D264" s="29"/>
      <c r="E264" s="11">
        <v>0</v>
      </c>
      <c r="F264" s="27" t="s">
        <v>18</v>
      </c>
      <c r="G264" s="11"/>
      <c r="H264" s="44">
        <f t="shared" si="27"/>
        <v>0</v>
      </c>
      <c r="I264" s="6"/>
      <c r="J264" s="109" t="e">
        <f>+H264/$I$441</f>
        <v>#DIV/0!</v>
      </c>
      <c r="L264" s="47"/>
    </row>
    <row r="265" spans="1:12" s="2" customFormat="1" ht="15.75">
      <c r="B265" s="45" t="s">
        <v>78</v>
      </c>
      <c r="C265" s="132"/>
      <c r="D265" s="29"/>
      <c r="E265" s="11"/>
      <c r="F265" s="27"/>
      <c r="G265" s="11"/>
      <c r="H265" s="44"/>
      <c r="I265" s="6"/>
      <c r="J265" s="109"/>
      <c r="L265" s="47"/>
    </row>
    <row r="266" spans="1:12" s="2" customFormat="1" ht="15.75">
      <c r="A266" s="42" t="s">
        <v>552</v>
      </c>
      <c r="B266" s="45"/>
      <c r="C266" s="132" t="s">
        <v>497</v>
      </c>
      <c r="D266" s="29"/>
      <c r="E266" s="11">
        <v>0</v>
      </c>
      <c r="F266" s="27" t="s">
        <v>18</v>
      </c>
      <c r="G266" s="11"/>
      <c r="H266" s="44">
        <f t="shared" si="27"/>
        <v>0</v>
      </c>
      <c r="I266" s="6"/>
      <c r="J266" s="109" t="e">
        <f>+H266/$I$441</f>
        <v>#DIV/0!</v>
      </c>
      <c r="L266" s="47"/>
    </row>
    <row r="267" spans="1:12" s="2" customFormat="1" ht="15.75">
      <c r="A267" s="42" t="s">
        <v>553</v>
      </c>
      <c r="B267" s="45"/>
      <c r="C267" s="132" t="s">
        <v>498</v>
      </c>
      <c r="D267" s="29"/>
      <c r="E267" s="11">
        <v>0</v>
      </c>
      <c r="F267" s="27" t="s">
        <v>18</v>
      </c>
      <c r="G267" s="11"/>
      <c r="H267" s="44">
        <f t="shared" si="27"/>
        <v>0</v>
      </c>
      <c r="I267" s="6"/>
      <c r="J267" s="109" t="e">
        <f>+H267/$I$441</f>
        <v>#DIV/0!</v>
      </c>
      <c r="L267" s="47"/>
    </row>
    <row r="268" spans="1:12" s="2" customFormat="1" ht="15.75">
      <c r="A268" s="42" t="s">
        <v>554</v>
      </c>
      <c r="B268" s="45"/>
      <c r="C268" s="132" t="s">
        <v>499</v>
      </c>
      <c r="D268" s="29"/>
      <c r="E268" s="11">
        <v>0</v>
      </c>
      <c r="F268" s="27" t="s">
        <v>18</v>
      </c>
      <c r="G268" s="11"/>
      <c r="H268" s="44">
        <f t="shared" si="27"/>
        <v>0</v>
      </c>
      <c r="I268" s="6"/>
      <c r="J268" s="109" t="e">
        <f>+H268/$I$441</f>
        <v>#DIV/0!</v>
      </c>
      <c r="L268" s="47"/>
    </row>
    <row r="269" spans="1:12" s="2" customFormat="1" ht="15.75">
      <c r="A269" s="42" t="s">
        <v>555</v>
      </c>
      <c r="B269" s="45"/>
      <c r="C269" s="132" t="s">
        <v>500</v>
      </c>
      <c r="D269" s="29"/>
      <c r="E269" s="11">
        <v>0</v>
      </c>
      <c r="F269" s="27" t="s">
        <v>18</v>
      </c>
      <c r="G269" s="11"/>
      <c r="H269" s="44">
        <f t="shared" si="27"/>
        <v>0</v>
      </c>
      <c r="I269" s="6"/>
      <c r="J269" s="109" t="e">
        <f>+H269/$I$441</f>
        <v>#DIV/0!</v>
      </c>
      <c r="L269" s="47"/>
    </row>
    <row r="270" spans="1:12" s="2" customFormat="1" ht="15.75">
      <c r="A270" s="42" t="s">
        <v>556</v>
      </c>
      <c r="B270" s="45"/>
      <c r="C270" s="132" t="s">
        <v>501</v>
      </c>
      <c r="D270" s="29"/>
      <c r="E270" s="11">
        <v>0</v>
      </c>
      <c r="F270" s="27" t="s">
        <v>18</v>
      </c>
      <c r="G270" s="11"/>
      <c r="H270" s="44">
        <f t="shared" si="27"/>
        <v>0</v>
      </c>
      <c r="I270" s="6"/>
      <c r="J270" s="109" t="e">
        <f>+H270/$I$441</f>
        <v>#DIV/0!</v>
      </c>
      <c r="L270" s="47"/>
    </row>
    <row r="271" spans="1:12" s="2" customFormat="1" ht="15.75">
      <c r="A271" s="42" t="s">
        <v>557</v>
      </c>
      <c r="B271" s="45"/>
      <c r="C271" s="132" t="s">
        <v>502</v>
      </c>
      <c r="D271" s="29"/>
      <c r="E271" s="11">
        <v>0</v>
      </c>
      <c r="F271" s="27" t="s">
        <v>18</v>
      </c>
      <c r="G271" s="11"/>
      <c r="H271" s="44">
        <f t="shared" si="27"/>
        <v>0</v>
      </c>
      <c r="I271" s="6"/>
      <c r="J271" s="109" t="e">
        <f>+H271/$I$441</f>
        <v>#DIV/0!</v>
      </c>
      <c r="L271" s="47"/>
    </row>
    <row r="272" spans="1:12" s="2" customFormat="1" ht="15.75">
      <c r="A272" s="42" t="s">
        <v>558</v>
      </c>
      <c r="B272" s="45"/>
      <c r="C272" s="132" t="s">
        <v>280</v>
      </c>
      <c r="D272" s="29"/>
      <c r="E272" s="11">
        <v>0</v>
      </c>
      <c r="F272" s="27" t="s">
        <v>18</v>
      </c>
      <c r="G272" s="11"/>
      <c r="H272" s="44">
        <f t="shared" si="27"/>
        <v>0</v>
      </c>
      <c r="I272" s="6"/>
      <c r="J272" s="109" t="e">
        <f>+H272/$I$441</f>
        <v>#DIV/0!</v>
      </c>
      <c r="L272" s="47"/>
    </row>
    <row r="273" spans="1:24" s="2" customFormat="1" ht="15.75">
      <c r="A273" s="42" t="s">
        <v>559</v>
      </c>
      <c r="B273" s="45"/>
      <c r="C273" s="132" t="s">
        <v>193</v>
      </c>
      <c r="D273" s="29"/>
      <c r="E273" s="11">
        <v>0</v>
      </c>
      <c r="F273" s="27" t="s">
        <v>18</v>
      </c>
      <c r="G273" s="11"/>
      <c r="H273" s="44">
        <f t="shared" si="27"/>
        <v>0</v>
      </c>
      <c r="I273" s="6"/>
      <c r="J273" s="109" t="e">
        <f>+H273/$I$441</f>
        <v>#DIV/0!</v>
      </c>
      <c r="L273" s="47"/>
    </row>
    <row r="274" spans="1:24" ht="16.5" thickBot="1">
      <c r="A274" s="42"/>
      <c r="B274" s="45"/>
      <c r="C274" s="116"/>
      <c r="D274" s="116"/>
      <c r="E274" s="38"/>
      <c r="F274" s="38"/>
      <c r="G274" s="38"/>
      <c r="H274" s="38"/>
      <c r="I274" s="39"/>
      <c r="J274" s="107"/>
      <c r="K274" s="50"/>
      <c r="L274" s="48"/>
    </row>
    <row r="275" spans="1:24" s="2" customFormat="1" ht="21" thickBot="1">
      <c r="A275" s="22">
        <v>22</v>
      </c>
      <c r="B275" s="77"/>
      <c r="C275" s="102" t="s">
        <v>82</v>
      </c>
      <c r="D275" s="64"/>
      <c r="E275" s="24"/>
      <c r="F275" s="25"/>
      <c r="G275" s="25"/>
      <c r="H275" s="25"/>
      <c r="I275" s="26">
        <f>SUM(H277:H283)</f>
        <v>0</v>
      </c>
      <c r="J275" s="108"/>
      <c r="K275" s="41" t="e">
        <f>SUM(J277:J283)</f>
        <v>#DIV/0!</v>
      </c>
      <c r="L275"/>
      <c r="M275"/>
      <c r="N275"/>
      <c r="O275"/>
      <c r="P275"/>
      <c r="Q275"/>
      <c r="R275"/>
      <c r="S275"/>
      <c r="T275"/>
      <c r="U275"/>
      <c r="V275"/>
      <c r="W275"/>
      <c r="X275"/>
    </row>
    <row r="276" spans="1:24" s="2" customFormat="1">
      <c r="A276" s="36"/>
      <c r="B276" s="81"/>
      <c r="C276" s="37"/>
      <c r="D276" s="28"/>
      <c r="E276" s="5"/>
      <c r="F276" s="5"/>
      <c r="G276" s="5"/>
      <c r="H276" s="5"/>
      <c r="I276" s="6"/>
      <c r="J276" s="106"/>
      <c r="K276" s="49"/>
      <c r="L276" s="48"/>
      <c r="M276"/>
      <c r="N276"/>
      <c r="O276"/>
      <c r="P276"/>
      <c r="Q276"/>
      <c r="R276"/>
      <c r="S276"/>
      <c r="T276"/>
      <c r="U276"/>
      <c r="V276"/>
      <c r="W276"/>
      <c r="X276"/>
    </row>
    <row r="277" spans="1:24" s="2" customFormat="1" ht="15.75">
      <c r="A277" s="42" t="s">
        <v>84</v>
      </c>
      <c r="B277" s="81"/>
      <c r="C277" s="69" t="s">
        <v>560</v>
      </c>
      <c r="D277" s="28"/>
      <c r="E277" s="11">
        <v>0</v>
      </c>
      <c r="F277" s="27" t="s">
        <v>16</v>
      </c>
      <c r="G277" s="5"/>
      <c r="H277" s="44">
        <f t="shared" ref="H277:H282" si="28">+E277*G277</f>
        <v>0</v>
      </c>
      <c r="I277" s="6"/>
      <c r="J277" s="109" t="e">
        <f>+H277/$I$441</f>
        <v>#DIV/0!</v>
      </c>
      <c r="K277" s="49"/>
      <c r="L277" s="48"/>
      <c r="M277"/>
      <c r="N277"/>
      <c r="O277"/>
      <c r="P277"/>
      <c r="Q277"/>
      <c r="R277"/>
      <c r="S277"/>
      <c r="T277"/>
      <c r="U277"/>
      <c r="V277"/>
      <c r="W277"/>
      <c r="X277"/>
    </row>
    <row r="278" spans="1:24" s="2" customFormat="1" ht="15.75">
      <c r="A278" s="42" t="s">
        <v>85</v>
      </c>
      <c r="B278" s="81"/>
      <c r="C278" s="69" t="s">
        <v>561</v>
      </c>
      <c r="D278" s="28"/>
      <c r="E278" s="11">
        <v>0</v>
      </c>
      <c r="F278" s="27" t="s">
        <v>16</v>
      </c>
      <c r="G278" s="5"/>
      <c r="H278" s="44">
        <f t="shared" si="28"/>
        <v>0</v>
      </c>
      <c r="I278" s="6"/>
      <c r="J278" s="109" t="e">
        <f>+H278/$I$441</f>
        <v>#DIV/0!</v>
      </c>
      <c r="K278" s="49"/>
      <c r="L278" s="48"/>
      <c r="M278"/>
      <c r="N278"/>
      <c r="O278"/>
      <c r="P278"/>
      <c r="Q278"/>
      <c r="R278"/>
      <c r="S278"/>
      <c r="T278"/>
      <c r="U278"/>
      <c r="V278"/>
      <c r="W278"/>
      <c r="X278"/>
    </row>
    <row r="279" spans="1:24" s="2" customFormat="1" ht="15.75">
      <c r="A279" s="42" t="s">
        <v>203</v>
      </c>
      <c r="B279" s="81"/>
      <c r="C279" s="69" t="s">
        <v>562</v>
      </c>
      <c r="D279" s="28"/>
      <c r="E279" s="11">
        <v>0</v>
      </c>
      <c r="F279" s="27" t="s">
        <v>18</v>
      </c>
      <c r="G279" s="5"/>
      <c r="H279" s="44">
        <f t="shared" si="28"/>
        <v>0</v>
      </c>
      <c r="I279" s="6"/>
      <c r="J279" s="109" t="e">
        <f>+H279/$I$441</f>
        <v>#DIV/0!</v>
      </c>
      <c r="K279" s="49"/>
      <c r="L279" s="48"/>
      <c r="M279"/>
      <c r="N279"/>
      <c r="O279"/>
      <c r="P279"/>
      <c r="Q279"/>
      <c r="R279"/>
      <c r="S279"/>
      <c r="T279"/>
      <c r="U279"/>
      <c r="V279"/>
      <c r="W279"/>
      <c r="X279"/>
    </row>
    <row r="280" spans="1:24" s="2" customFormat="1" ht="15.75">
      <c r="A280" s="42" t="s">
        <v>204</v>
      </c>
      <c r="B280" s="81"/>
      <c r="C280" s="69" t="s">
        <v>563</v>
      </c>
      <c r="D280" s="28"/>
      <c r="E280" s="11">
        <v>0</v>
      </c>
      <c r="F280" s="27" t="s">
        <v>18</v>
      </c>
      <c r="G280" s="5"/>
      <c r="H280" s="44">
        <f t="shared" si="28"/>
        <v>0</v>
      </c>
      <c r="I280" s="6"/>
      <c r="J280" s="109" t="e">
        <f>+H280/$I$441</f>
        <v>#DIV/0!</v>
      </c>
      <c r="K280" s="49"/>
      <c r="L280" s="48"/>
      <c r="M280"/>
      <c r="N280"/>
      <c r="O280"/>
      <c r="P280"/>
      <c r="Q280"/>
      <c r="R280"/>
      <c r="S280"/>
      <c r="T280"/>
      <c r="U280"/>
      <c r="V280"/>
      <c r="W280"/>
      <c r="X280"/>
    </row>
    <row r="281" spans="1:24" s="2" customFormat="1" ht="15.75">
      <c r="A281" s="42" t="s">
        <v>205</v>
      </c>
      <c r="B281" s="81"/>
      <c r="C281" s="69" t="s">
        <v>83</v>
      </c>
      <c r="D281" s="28"/>
      <c r="E281" s="11">
        <v>0</v>
      </c>
      <c r="F281" s="27" t="s">
        <v>18</v>
      </c>
      <c r="G281" s="5"/>
      <c r="H281" s="44">
        <f t="shared" si="28"/>
        <v>0</v>
      </c>
      <c r="I281" s="6"/>
      <c r="J281" s="109" t="e">
        <f>+H281/$I$441</f>
        <v>#DIV/0!</v>
      </c>
      <c r="K281" s="49"/>
      <c r="L281" s="48"/>
      <c r="M281"/>
      <c r="N281"/>
      <c r="O281"/>
      <c r="P281"/>
      <c r="Q281"/>
      <c r="R281"/>
      <c r="S281"/>
      <c r="T281"/>
      <c r="U281"/>
      <c r="V281"/>
      <c r="W281"/>
      <c r="X281"/>
    </row>
    <row r="282" spans="1:24" s="2" customFormat="1" ht="15.75">
      <c r="A282" s="42" t="s">
        <v>206</v>
      </c>
      <c r="B282" s="45"/>
      <c r="C282" s="69" t="s">
        <v>564</v>
      </c>
      <c r="D282" s="29"/>
      <c r="E282" s="11">
        <v>0</v>
      </c>
      <c r="F282" s="27" t="s">
        <v>18</v>
      </c>
      <c r="G282" s="11"/>
      <c r="H282" s="44">
        <f t="shared" si="28"/>
        <v>0</v>
      </c>
      <c r="I282" s="6"/>
      <c r="J282" s="109" t="e">
        <f>+H282/$I$441</f>
        <v>#DIV/0!</v>
      </c>
      <c r="L282" s="47"/>
    </row>
    <row r="283" spans="1:24" ht="22.5" customHeight="1" thickBot="1">
      <c r="A283" s="42"/>
      <c r="B283" s="45"/>
      <c r="C283" s="123"/>
      <c r="D283" s="123"/>
      <c r="E283" s="38"/>
      <c r="F283" s="38"/>
      <c r="G283" s="38"/>
      <c r="H283" s="38"/>
      <c r="I283" s="39"/>
      <c r="J283" s="107"/>
      <c r="K283" s="50"/>
      <c r="L283" s="48"/>
    </row>
    <row r="284" spans="1:24" s="2" customFormat="1" ht="21" thickBot="1">
      <c r="A284" s="22">
        <v>23</v>
      </c>
      <c r="B284" s="77"/>
      <c r="C284" s="23" t="s">
        <v>87</v>
      </c>
      <c r="D284" s="64"/>
      <c r="E284" s="24"/>
      <c r="F284" s="25"/>
      <c r="G284" s="25"/>
      <c r="H284" s="25"/>
      <c r="I284" s="26">
        <f>SUM(H286:H291)</f>
        <v>0</v>
      </c>
      <c r="J284" s="108"/>
      <c r="K284" s="41" t="e">
        <f>SUM(J286:J291)</f>
        <v>#DIV/0!</v>
      </c>
      <c r="L284"/>
      <c r="M284"/>
      <c r="N284"/>
      <c r="O284"/>
      <c r="P284"/>
      <c r="Q284"/>
      <c r="R284"/>
      <c r="S284"/>
      <c r="T284"/>
      <c r="U284"/>
      <c r="V284"/>
      <c r="W284"/>
      <c r="X284"/>
    </row>
    <row r="285" spans="1:24" s="2" customFormat="1">
      <c r="A285" s="36"/>
      <c r="B285" s="81"/>
      <c r="C285" s="37"/>
      <c r="D285" s="28"/>
      <c r="E285" s="5"/>
      <c r="F285" s="5"/>
      <c r="G285" s="5"/>
      <c r="H285" s="5"/>
      <c r="I285" s="6"/>
      <c r="J285" s="106"/>
      <c r="K285" s="49"/>
      <c r="L285" s="48"/>
      <c r="M285"/>
      <c r="N285"/>
      <c r="O285"/>
      <c r="P285"/>
      <c r="Q285"/>
      <c r="R285"/>
      <c r="S285"/>
      <c r="T285"/>
      <c r="U285"/>
      <c r="V285"/>
      <c r="W285"/>
      <c r="X285"/>
    </row>
    <row r="286" spans="1:24" s="2" customFormat="1" ht="15.75">
      <c r="A286" s="42" t="s">
        <v>86</v>
      </c>
      <c r="B286" s="72"/>
      <c r="C286" s="69" t="s">
        <v>194</v>
      </c>
      <c r="D286" s="28"/>
      <c r="E286" s="11">
        <v>0</v>
      </c>
      <c r="F286" s="27" t="s">
        <v>16</v>
      </c>
      <c r="G286" s="5"/>
      <c r="H286" s="44">
        <f t="shared" ref="H286:H290" si="29">+E286*G286</f>
        <v>0</v>
      </c>
      <c r="I286" s="6"/>
      <c r="J286" s="109" t="e">
        <f>+H286/$I$441</f>
        <v>#DIV/0!</v>
      </c>
      <c r="K286" s="49"/>
      <c r="L286" s="48"/>
      <c r="M286"/>
      <c r="N286"/>
      <c r="O286"/>
      <c r="P286"/>
      <c r="Q286"/>
      <c r="R286"/>
      <c r="S286"/>
      <c r="T286"/>
      <c r="U286"/>
      <c r="V286"/>
      <c r="W286"/>
      <c r="X286"/>
    </row>
    <row r="287" spans="1:24" s="2" customFormat="1" ht="15.75">
      <c r="A287" s="42" t="s">
        <v>565</v>
      </c>
      <c r="B287" s="72"/>
      <c r="C287" s="69" t="s">
        <v>195</v>
      </c>
      <c r="D287" s="28"/>
      <c r="E287" s="11">
        <v>0</v>
      </c>
      <c r="F287" s="27" t="s">
        <v>16</v>
      </c>
      <c r="G287" s="5"/>
      <c r="H287" s="44">
        <f t="shared" si="29"/>
        <v>0</v>
      </c>
      <c r="I287" s="6"/>
      <c r="J287" s="109" t="e">
        <f>+H287/$I$441</f>
        <v>#DIV/0!</v>
      </c>
      <c r="K287" s="49"/>
      <c r="L287" s="48"/>
      <c r="M287"/>
      <c r="N287"/>
      <c r="O287"/>
      <c r="P287"/>
      <c r="Q287"/>
      <c r="R287"/>
      <c r="S287"/>
      <c r="T287"/>
      <c r="U287"/>
      <c r="V287"/>
      <c r="W287"/>
      <c r="X287"/>
    </row>
    <row r="288" spans="1:24" s="2" customFormat="1" ht="15.75">
      <c r="A288" s="42" t="s">
        <v>566</v>
      </c>
      <c r="B288" s="72"/>
      <c r="C288" s="69" t="s">
        <v>569</v>
      </c>
      <c r="D288" s="28"/>
      <c r="E288" s="11">
        <v>0</v>
      </c>
      <c r="F288" s="27" t="s">
        <v>18</v>
      </c>
      <c r="G288" s="5"/>
      <c r="H288" s="44">
        <f t="shared" si="29"/>
        <v>0</v>
      </c>
      <c r="I288" s="6"/>
      <c r="J288" s="109" t="e">
        <f>+H288/$I$441</f>
        <v>#DIV/0!</v>
      </c>
      <c r="K288" s="49"/>
      <c r="L288" s="48"/>
      <c r="M288"/>
      <c r="N288"/>
      <c r="O288"/>
      <c r="P288"/>
      <c r="Q288"/>
      <c r="R288"/>
      <c r="S288"/>
      <c r="T288"/>
      <c r="U288"/>
      <c r="V288"/>
      <c r="W288"/>
      <c r="X288"/>
    </row>
    <row r="289" spans="1:24" s="2" customFormat="1" ht="15.75">
      <c r="A289" s="42" t="s">
        <v>567</v>
      </c>
      <c r="B289" s="72"/>
      <c r="C289" s="69" t="s">
        <v>570</v>
      </c>
      <c r="D289" s="28"/>
      <c r="E289" s="11">
        <v>0</v>
      </c>
      <c r="F289" s="27" t="s">
        <v>18</v>
      </c>
      <c r="G289" s="5"/>
      <c r="H289" s="44">
        <f t="shared" si="29"/>
        <v>0</v>
      </c>
      <c r="I289" s="6"/>
      <c r="J289" s="109" t="e">
        <f>+H289/$I$441</f>
        <v>#DIV/0!</v>
      </c>
      <c r="K289" s="49"/>
      <c r="L289" s="48"/>
      <c r="M289"/>
      <c r="N289"/>
      <c r="O289"/>
      <c r="P289"/>
      <c r="Q289"/>
      <c r="R289"/>
      <c r="S289"/>
      <c r="T289"/>
      <c r="U289"/>
      <c r="V289"/>
      <c r="W289"/>
      <c r="X289"/>
    </row>
    <row r="290" spans="1:24" s="2" customFormat="1" ht="15.75">
      <c r="A290" s="42" t="s">
        <v>568</v>
      </c>
      <c r="B290" s="72"/>
      <c r="C290" s="69" t="s">
        <v>571</v>
      </c>
      <c r="D290" s="28"/>
      <c r="E290" s="11">
        <v>0</v>
      </c>
      <c r="F290" s="27" t="s">
        <v>18</v>
      </c>
      <c r="G290" s="5"/>
      <c r="H290" s="44">
        <f t="shared" si="29"/>
        <v>0</v>
      </c>
      <c r="I290" s="6"/>
      <c r="J290" s="109" t="e">
        <f>+H290/$I$441</f>
        <v>#DIV/0!</v>
      </c>
      <c r="K290" s="49"/>
      <c r="L290" s="48"/>
      <c r="M290"/>
      <c r="N290"/>
      <c r="O290"/>
      <c r="P290"/>
      <c r="Q290"/>
      <c r="R290"/>
      <c r="S290"/>
      <c r="T290"/>
      <c r="U290"/>
      <c r="V290"/>
      <c r="W290"/>
      <c r="X290"/>
    </row>
    <row r="291" spans="1:24" ht="16.5" thickBot="1">
      <c r="A291" s="42"/>
      <c r="B291" s="45"/>
      <c r="C291" s="116"/>
      <c r="D291" s="116"/>
      <c r="E291" s="38"/>
      <c r="F291" s="38"/>
      <c r="G291" s="38"/>
      <c r="H291" s="38"/>
      <c r="I291" s="39"/>
      <c r="J291" s="107"/>
      <c r="K291" s="50"/>
      <c r="L291" s="48"/>
    </row>
    <row r="292" spans="1:24" s="2" customFormat="1" ht="33" thickBot="1">
      <c r="A292" s="22">
        <v>24</v>
      </c>
      <c r="B292" s="77"/>
      <c r="C292" s="23" t="s">
        <v>112</v>
      </c>
      <c r="D292" s="64"/>
      <c r="E292" s="24"/>
      <c r="F292" s="25"/>
      <c r="G292" s="25"/>
      <c r="H292" s="25"/>
      <c r="I292" s="26">
        <f>SUM(H294:H302)</f>
        <v>0</v>
      </c>
      <c r="J292" s="108"/>
      <c r="K292" s="41" t="e">
        <f>SUM(J294:J302)</f>
        <v>#DIV/0!</v>
      </c>
      <c r="L292"/>
      <c r="M292"/>
      <c r="N292"/>
      <c r="O292"/>
      <c r="P292"/>
      <c r="Q292"/>
      <c r="R292"/>
      <c r="S292"/>
      <c r="T292"/>
      <c r="U292"/>
      <c r="V292"/>
      <c r="W292"/>
      <c r="X292"/>
    </row>
    <row r="293" spans="1:24" s="2" customFormat="1">
      <c r="A293" s="36"/>
      <c r="B293" s="81"/>
      <c r="C293" s="37"/>
      <c r="D293" s="87"/>
      <c r="E293" s="5"/>
      <c r="F293" s="27"/>
      <c r="G293" s="5"/>
      <c r="H293" s="5"/>
      <c r="I293" s="6"/>
      <c r="J293" s="106"/>
      <c r="K293" s="49"/>
      <c r="L293" s="48"/>
      <c r="M293"/>
      <c r="N293"/>
      <c r="O293"/>
      <c r="P293"/>
      <c r="Q293"/>
      <c r="R293"/>
      <c r="S293"/>
      <c r="T293"/>
      <c r="U293"/>
      <c r="V293"/>
      <c r="W293"/>
      <c r="X293"/>
    </row>
    <row r="294" spans="1:24" s="2" customFormat="1" ht="15.75">
      <c r="A294" s="42" t="s">
        <v>88</v>
      </c>
      <c r="B294" s="2" t="s">
        <v>572</v>
      </c>
      <c r="C294" s="69"/>
      <c r="D294" s="29"/>
      <c r="E294" s="11"/>
      <c r="F294" s="27"/>
      <c r="G294" s="11"/>
      <c r="H294" s="44"/>
      <c r="I294" s="6"/>
      <c r="J294" s="109"/>
      <c r="L294" s="47"/>
    </row>
    <row r="295" spans="1:24" s="2" customFormat="1" ht="15.75">
      <c r="A295" s="42" t="s">
        <v>89</v>
      </c>
      <c r="B295" s="45"/>
      <c r="C295" s="69" t="s">
        <v>573</v>
      </c>
      <c r="D295" s="29"/>
      <c r="E295" s="11">
        <v>0</v>
      </c>
      <c r="F295" s="27" t="s">
        <v>16</v>
      </c>
      <c r="G295" s="11"/>
      <c r="H295" s="44">
        <f t="shared" ref="H295:H301" si="30">+E295*G295</f>
        <v>0</v>
      </c>
      <c r="I295" s="6"/>
      <c r="J295" s="109" t="e">
        <f>+H295/$I$441</f>
        <v>#DIV/0!</v>
      </c>
      <c r="L295" s="47"/>
    </row>
    <row r="296" spans="1:24" s="2" customFormat="1" ht="15.75">
      <c r="A296" s="42" t="s">
        <v>90</v>
      </c>
      <c r="C296" s="69" t="s">
        <v>574</v>
      </c>
      <c r="D296" s="29"/>
      <c r="E296" s="11">
        <v>0</v>
      </c>
      <c r="F296" s="27" t="s">
        <v>16</v>
      </c>
      <c r="G296" s="11"/>
      <c r="H296" s="44">
        <f t="shared" si="30"/>
        <v>0</v>
      </c>
      <c r="I296" s="6"/>
      <c r="J296" s="109" t="e">
        <f>+H296/$I$441</f>
        <v>#DIV/0!</v>
      </c>
      <c r="L296" s="47"/>
    </row>
    <row r="297" spans="1:24" s="2" customFormat="1" ht="15.75">
      <c r="A297" s="42" t="s">
        <v>91</v>
      </c>
      <c r="B297" s="45" t="s">
        <v>575</v>
      </c>
      <c r="C297" s="69"/>
      <c r="D297" s="29"/>
      <c r="E297" s="11"/>
      <c r="F297" s="27"/>
      <c r="G297" s="11"/>
      <c r="H297" s="44"/>
      <c r="I297" s="6"/>
      <c r="J297" s="109"/>
      <c r="L297" s="47"/>
    </row>
    <row r="298" spans="1:24" s="2" customFormat="1" ht="15.75">
      <c r="A298" s="42" t="s">
        <v>92</v>
      </c>
      <c r="B298" s="45"/>
      <c r="C298" s="69" t="s">
        <v>576</v>
      </c>
      <c r="D298" s="29"/>
      <c r="E298" s="11">
        <v>0</v>
      </c>
      <c r="F298" s="27" t="s">
        <v>16</v>
      </c>
      <c r="G298" s="11"/>
      <c r="H298" s="44">
        <f t="shared" si="30"/>
        <v>0</v>
      </c>
      <c r="I298" s="6"/>
      <c r="J298" s="109" t="e">
        <f>+H298/$I$441</f>
        <v>#DIV/0!</v>
      </c>
      <c r="L298" s="47"/>
    </row>
    <row r="299" spans="1:24" s="2" customFormat="1" ht="15.75">
      <c r="A299" s="42" t="s">
        <v>93</v>
      </c>
      <c r="C299" s="69" t="s">
        <v>201</v>
      </c>
      <c r="D299" s="29"/>
      <c r="E299" s="11">
        <v>0</v>
      </c>
      <c r="F299" s="27" t="s">
        <v>16</v>
      </c>
      <c r="G299" s="11"/>
      <c r="H299" s="44">
        <f t="shared" si="30"/>
        <v>0</v>
      </c>
      <c r="I299" s="6"/>
      <c r="J299" s="109" t="e">
        <f>+H299/$I$441</f>
        <v>#DIV/0!</v>
      </c>
      <c r="L299" s="47"/>
    </row>
    <row r="300" spans="1:24" s="2" customFormat="1" ht="15.75">
      <c r="A300" s="42" t="s">
        <v>207</v>
      </c>
      <c r="B300" s="45" t="s">
        <v>281</v>
      </c>
      <c r="C300" s="69"/>
      <c r="D300" s="29"/>
      <c r="E300" s="11"/>
      <c r="F300" s="27"/>
      <c r="G300" s="11"/>
      <c r="H300" s="44"/>
      <c r="I300" s="6"/>
      <c r="J300" s="109"/>
      <c r="L300" s="47"/>
    </row>
    <row r="301" spans="1:24" s="2" customFormat="1" ht="15.75">
      <c r="A301" s="42" t="s">
        <v>208</v>
      </c>
      <c r="B301" s="45"/>
      <c r="C301" s="69" t="s">
        <v>202</v>
      </c>
      <c r="D301" s="29"/>
      <c r="E301" s="11">
        <v>0</v>
      </c>
      <c r="F301" s="27" t="s">
        <v>16</v>
      </c>
      <c r="G301" s="11"/>
      <c r="H301" s="44">
        <f t="shared" si="30"/>
        <v>0</v>
      </c>
      <c r="I301" s="6"/>
      <c r="J301" s="109" t="e">
        <f>+H301/$I$441</f>
        <v>#DIV/0!</v>
      </c>
      <c r="L301" s="47"/>
    </row>
    <row r="302" spans="1:24" ht="16.5" thickBot="1">
      <c r="A302" s="42"/>
      <c r="B302" s="45"/>
      <c r="C302" s="116"/>
      <c r="D302" s="116"/>
      <c r="E302" s="38"/>
      <c r="F302" s="38"/>
      <c r="G302" s="38"/>
      <c r="H302" s="38"/>
      <c r="I302" s="39"/>
      <c r="J302" s="107"/>
      <c r="K302" s="50"/>
      <c r="L302" s="48"/>
    </row>
    <row r="303" spans="1:24" s="2" customFormat="1" ht="21" thickBot="1">
      <c r="A303" s="22">
        <v>25</v>
      </c>
      <c r="B303" s="77"/>
      <c r="C303" s="23" t="s">
        <v>97</v>
      </c>
      <c r="D303" s="64"/>
      <c r="E303" s="24"/>
      <c r="F303" s="25"/>
      <c r="G303" s="25"/>
      <c r="H303" s="25"/>
      <c r="I303" s="26">
        <f>SUM(H305:H334)</f>
        <v>0</v>
      </c>
      <c r="J303" s="108"/>
      <c r="K303" s="41" t="e">
        <f>SUM(J305:J334)</f>
        <v>#DIV/0!</v>
      </c>
      <c r="L303"/>
      <c r="M303"/>
      <c r="N303"/>
      <c r="O303"/>
      <c r="P303"/>
      <c r="Q303"/>
      <c r="R303"/>
      <c r="S303"/>
      <c r="T303"/>
      <c r="U303"/>
      <c r="V303"/>
      <c r="W303"/>
      <c r="X303"/>
    </row>
    <row r="304" spans="1:24" s="2" customFormat="1">
      <c r="A304" s="36"/>
      <c r="B304" s="81"/>
      <c r="C304" s="37"/>
      <c r="D304" s="87"/>
      <c r="E304" s="5"/>
      <c r="F304" s="5"/>
      <c r="G304" s="5"/>
      <c r="H304" s="5"/>
      <c r="I304" s="6"/>
      <c r="J304" s="106"/>
      <c r="K304" s="49"/>
      <c r="L304" s="48"/>
      <c r="M304"/>
      <c r="N304"/>
      <c r="O304"/>
      <c r="P304"/>
      <c r="Q304"/>
      <c r="R304"/>
      <c r="S304"/>
      <c r="T304"/>
      <c r="U304"/>
      <c r="V304"/>
      <c r="W304"/>
      <c r="X304"/>
    </row>
    <row r="305" spans="1:24" s="2" customFormat="1" ht="15.75">
      <c r="A305" s="42"/>
      <c r="B305" s="45" t="s">
        <v>94</v>
      </c>
      <c r="C305" s="69" t="s">
        <v>96</v>
      </c>
      <c r="D305" s="28"/>
      <c r="E305" s="11"/>
      <c r="F305" s="27"/>
      <c r="G305" s="5"/>
      <c r="H305" s="44"/>
      <c r="I305" s="6"/>
      <c r="J305" s="109"/>
      <c r="K305" s="49"/>
      <c r="L305" s="48"/>
      <c r="M305"/>
      <c r="N305"/>
      <c r="O305"/>
      <c r="P305"/>
      <c r="Q305"/>
      <c r="R305"/>
      <c r="S305"/>
      <c r="T305"/>
      <c r="U305"/>
      <c r="V305"/>
      <c r="W305"/>
      <c r="X305"/>
    </row>
    <row r="306" spans="1:24" s="2" customFormat="1" ht="15.75">
      <c r="A306" s="42" t="s">
        <v>209</v>
      </c>
      <c r="B306" s="45"/>
      <c r="C306" s="69" t="s">
        <v>577</v>
      </c>
      <c r="D306" s="28"/>
      <c r="E306" s="11">
        <v>0</v>
      </c>
      <c r="F306" s="27" t="s">
        <v>18</v>
      </c>
      <c r="G306" s="5"/>
      <c r="H306" s="44">
        <f t="shared" ref="H306:H319" si="31">+E306*G306</f>
        <v>0</v>
      </c>
      <c r="I306" s="6"/>
      <c r="J306" s="109" t="e">
        <f>+H306/$I$441</f>
        <v>#DIV/0!</v>
      </c>
      <c r="K306" s="49"/>
      <c r="L306" s="48"/>
      <c r="M306"/>
      <c r="N306"/>
      <c r="O306"/>
      <c r="P306"/>
      <c r="Q306"/>
      <c r="R306"/>
      <c r="S306"/>
      <c r="T306"/>
      <c r="U306"/>
      <c r="V306"/>
      <c r="W306"/>
      <c r="X306"/>
    </row>
    <row r="307" spans="1:24" s="2" customFormat="1" ht="15.75">
      <c r="A307" s="42" t="s">
        <v>210</v>
      </c>
      <c r="B307" s="45"/>
      <c r="C307" s="69" t="s">
        <v>578</v>
      </c>
      <c r="D307" s="28"/>
      <c r="E307" s="11">
        <v>0</v>
      </c>
      <c r="F307" s="27" t="s">
        <v>18</v>
      </c>
      <c r="G307" s="5"/>
      <c r="H307" s="44">
        <f t="shared" si="31"/>
        <v>0</v>
      </c>
      <c r="I307" s="6"/>
      <c r="J307" s="109" t="e">
        <f>+H307/$I$441</f>
        <v>#DIV/0!</v>
      </c>
      <c r="K307" s="49"/>
      <c r="L307" s="48"/>
      <c r="M307"/>
      <c r="N307"/>
      <c r="O307"/>
      <c r="P307"/>
      <c r="Q307"/>
      <c r="R307"/>
      <c r="S307"/>
      <c r="T307"/>
      <c r="U307"/>
      <c r="V307"/>
      <c r="W307"/>
      <c r="X307"/>
    </row>
    <row r="308" spans="1:24" s="2" customFormat="1" ht="15.75">
      <c r="A308" s="42" t="s">
        <v>211</v>
      </c>
      <c r="B308" s="45"/>
      <c r="C308" s="69" t="s">
        <v>579</v>
      </c>
      <c r="D308" s="28"/>
      <c r="E308" s="11">
        <v>0</v>
      </c>
      <c r="F308" s="27" t="s">
        <v>18</v>
      </c>
      <c r="G308" s="5"/>
      <c r="H308" s="44">
        <f t="shared" si="31"/>
        <v>0</v>
      </c>
      <c r="I308" s="6"/>
      <c r="J308" s="109" t="e">
        <f>+H308/$I$441</f>
        <v>#DIV/0!</v>
      </c>
      <c r="K308" s="49"/>
      <c r="L308" s="48"/>
      <c r="M308"/>
      <c r="N308"/>
      <c r="O308"/>
      <c r="P308"/>
      <c r="Q308"/>
      <c r="R308"/>
      <c r="S308"/>
      <c r="T308"/>
      <c r="U308"/>
      <c r="V308"/>
      <c r="W308"/>
      <c r="X308"/>
    </row>
    <row r="309" spans="1:24" s="2" customFormat="1" ht="15.75">
      <c r="B309" s="45" t="s">
        <v>116</v>
      </c>
      <c r="C309" s="69" t="s">
        <v>96</v>
      </c>
      <c r="D309" s="28"/>
      <c r="E309" s="11"/>
      <c r="F309" s="27"/>
      <c r="G309" s="5"/>
      <c r="H309" s="44"/>
      <c r="I309" s="6"/>
      <c r="J309" s="109"/>
      <c r="K309" s="49"/>
      <c r="L309" s="48"/>
      <c r="M309"/>
      <c r="N309"/>
      <c r="O309"/>
      <c r="P309"/>
      <c r="Q309"/>
      <c r="R309"/>
      <c r="S309"/>
      <c r="T309"/>
      <c r="U309"/>
      <c r="V309"/>
      <c r="W309"/>
      <c r="X309"/>
    </row>
    <row r="310" spans="1:24" s="2" customFormat="1" ht="15.75">
      <c r="A310" s="42" t="s">
        <v>212</v>
      </c>
      <c r="B310" s="45"/>
      <c r="C310" s="69" t="s">
        <v>580</v>
      </c>
      <c r="D310" s="28"/>
      <c r="E310" s="11">
        <v>0</v>
      </c>
      <c r="F310" s="27" t="s">
        <v>18</v>
      </c>
      <c r="G310" s="5"/>
      <c r="H310" s="44">
        <f t="shared" si="31"/>
        <v>0</v>
      </c>
      <c r="I310" s="6"/>
      <c r="J310" s="109" t="e">
        <f>+H310/$I$441</f>
        <v>#DIV/0!</v>
      </c>
      <c r="K310" s="49"/>
      <c r="L310" s="48"/>
      <c r="M310"/>
      <c r="N310"/>
      <c r="O310"/>
      <c r="P310"/>
      <c r="Q310"/>
      <c r="R310"/>
      <c r="S310"/>
      <c r="T310"/>
      <c r="U310"/>
      <c r="V310"/>
      <c r="W310"/>
      <c r="X310"/>
    </row>
    <row r="311" spans="1:24" s="2" customFormat="1" ht="15.75">
      <c r="A311" s="42" t="s">
        <v>213</v>
      </c>
      <c r="B311" s="45"/>
      <c r="C311" s="69" t="s">
        <v>581</v>
      </c>
      <c r="D311" s="28"/>
      <c r="E311" s="11">
        <v>0</v>
      </c>
      <c r="F311" s="27" t="s">
        <v>18</v>
      </c>
      <c r="G311" s="5"/>
      <c r="H311" s="44">
        <f t="shared" si="31"/>
        <v>0</v>
      </c>
      <c r="I311" s="6"/>
      <c r="J311" s="109" t="e">
        <f>+H311/$I$441</f>
        <v>#DIV/0!</v>
      </c>
      <c r="K311" s="49"/>
      <c r="L311" s="48"/>
      <c r="M311"/>
      <c r="N311"/>
      <c r="O311"/>
      <c r="P311"/>
      <c r="Q311"/>
      <c r="R311"/>
      <c r="S311"/>
      <c r="T311"/>
      <c r="U311"/>
      <c r="V311"/>
      <c r="W311"/>
      <c r="X311"/>
    </row>
    <row r="312" spans="1:24" s="2" customFormat="1" ht="15.75">
      <c r="B312" s="45" t="s">
        <v>95</v>
      </c>
      <c r="C312" s="69" t="s">
        <v>96</v>
      </c>
      <c r="D312" s="29"/>
      <c r="E312" s="11"/>
      <c r="F312" s="27"/>
      <c r="G312" s="11"/>
      <c r="H312" s="44"/>
      <c r="I312" s="6"/>
      <c r="J312" s="109"/>
      <c r="L312" s="47"/>
    </row>
    <row r="313" spans="1:24" s="2" customFormat="1" ht="15.75">
      <c r="A313" s="42" t="s">
        <v>214</v>
      </c>
      <c r="B313" s="45"/>
      <c r="C313" s="69" t="s">
        <v>282</v>
      </c>
      <c r="D313" s="29"/>
      <c r="E313" s="11">
        <v>0</v>
      </c>
      <c r="F313" s="27" t="s">
        <v>18</v>
      </c>
      <c r="G313" s="11"/>
      <c r="H313" s="44">
        <f t="shared" si="31"/>
        <v>0</v>
      </c>
      <c r="I313" s="6"/>
      <c r="J313" s="109" t="e">
        <f>+H313/$I$441</f>
        <v>#DIV/0!</v>
      </c>
      <c r="L313" s="47"/>
    </row>
    <row r="314" spans="1:24" s="2" customFormat="1" ht="15.75">
      <c r="A314" s="42" t="s">
        <v>215</v>
      </c>
      <c r="B314" s="45"/>
      <c r="C314" s="69" t="s">
        <v>283</v>
      </c>
      <c r="D314" s="29"/>
      <c r="E314" s="11">
        <v>0</v>
      </c>
      <c r="F314" s="27" t="s">
        <v>18</v>
      </c>
      <c r="G314" s="11"/>
      <c r="H314" s="44">
        <f t="shared" si="31"/>
        <v>0</v>
      </c>
      <c r="I314" s="6"/>
      <c r="J314" s="109" t="e">
        <f>+H314/$I$441</f>
        <v>#DIV/0!</v>
      </c>
      <c r="L314" s="47"/>
    </row>
    <row r="315" spans="1:24" s="2" customFormat="1" ht="15.75">
      <c r="A315" s="42" t="s">
        <v>216</v>
      </c>
      <c r="B315" s="45"/>
      <c r="C315" s="69" t="s">
        <v>284</v>
      </c>
      <c r="D315" s="29"/>
      <c r="E315" s="11">
        <v>0</v>
      </c>
      <c r="F315" s="27" t="s">
        <v>18</v>
      </c>
      <c r="G315" s="11"/>
      <c r="H315" s="44">
        <f t="shared" si="31"/>
        <v>0</v>
      </c>
      <c r="I315" s="6"/>
      <c r="J315" s="109" t="e">
        <f>+H315/$I$441</f>
        <v>#DIV/0!</v>
      </c>
      <c r="L315" s="47"/>
    </row>
    <row r="316" spans="1:24" s="2" customFormat="1" ht="15.75">
      <c r="A316" s="42" t="s">
        <v>217</v>
      </c>
      <c r="B316" s="45"/>
      <c r="C316" s="69" t="s">
        <v>285</v>
      </c>
      <c r="D316" s="29"/>
      <c r="E316" s="11">
        <v>0</v>
      </c>
      <c r="F316" s="27" t="s">
        <v>18</v>
      </c>
      <c r="G316" s="11"/>
      <c r="H316" s="44">
        <f t="shared" si="31"/>
        <v>0</v>
      </c>
      <c r="I316" s="6"/>
      <c r="J316" s="109" t="e">
        <f>+H316/$I$441</f>
        <v>#DIV/0!</v>
      </c>
      <c r="L316" s="47"/>
    </row>
    <row r="317" spans="1:24" s="2" customFormat="1" ht="15.75">
      <c r="A317" s="42" t="s">
        <v>590</v>
      </c>
      <c r="B317" s="45"/>
      <c r="C317" s="69" t="s">
        <v>286</v>
      </c>
      <c r="D317" s="29"/>
      <c r="E317" s="11">
        <v>0</v>
      </c>
      <c r="F317" s="27" t="s">
        <v>18</v>
      </c>
      <c r="G317" s="11"/>
      <c r="H317" s="44">
        <f t="shared" si="31"/>
        <v>0</v>
      </c>
      <c r="I317" s="6"/>
      <c r="J317" s="109" t="e">
        <f>+H317/$I$441</f>
        <v>#DIV/0!</v>
      </c>
      <c r="L317" s="47"/>
    </row>
    <row r="318" spans="1:24" s="2" customFormat="1" ht="15.75">
      <c r="A318" s="42" t="s">
        <v>591</v>
      </c>
      <c r="B318" s="45"/>
      <c r="C318" s="69" t="s">
        <v>287</v>
      </c>
      <c r="D318" s="29"/>
      <c r="E318" s="11">
        <v>0</v>
      </c>
      <c r="F318" s="27" t="s">
        <v>18</v>
      </c>
      <c r="G318" s="11"/>
      <c r="H318" s="44">
        <f t="shared" si="31"/>
        <v>0</v>
      </c>
      <c r="I318" s="6"/>
      <c r="J318" s="109" t="e">
        <f>+H318/$I$441</f>
        <v>#DIV/0!</v>
      </c>
      <c r="L318" s="47"/>
    </row>
    <row r="319" spans="1:24" s="2" customFormat="1" ht="15.75">
      <c r="A319" s="42" t="s">
        <v>592</v>
      </c>
      <c r="B319" s="45"/>
      <c r="C319" s="69" t="s">
        <v>288</v>
      </c>
      <c r="D319" s="29"/>
      <c r="E319" s="11">
        <v>0</v>
      </c>
      <c r="F319" s="27" t="s">
        <v>18</v>
      </c>
      <c r="G319" s="11"/>
      <c r="H319" s="44">
        <f t="shared" si="31"/>
        <v>0</v>
      </c>
      <c r="I319" s="6"/>
      <c r="J319" s="109" t="e">
        <f>+H319/$I$441</f>
        <v>#DIV/0!</v>
      </c>
      <c r="L319" s="47"/>
    </row>
    <row r="320" spans="1:24" s="2" customFormat="1" ht="15.75">
      <c r="A320" s="42" t="s">
        <v>593</v>
      </c>
      <c r="B320" s="45"/>
      <c r="C320" s="69" t="s">
        <v>289</v>
      </c>
      <c r="D320" s="29"/>
      <c r="E320" s="11">
        <v>0</v>
      </c>
      <c r="F320" s="27" t="s">
        <v>18</v>
      </c>
      <c r="G320" s="11"/>
      <c r="H320" s="44">
        <f t="shared" ref="H320:H333" si="32">+E320*G320</f>
        <v>0</v>
      </c>
      <c r="I320" s="6"/>
      <c r="J320" s="109" t="e">
        <f>+H320/$I$441</f>
        <v>#DIV/0!</v>
      </c>
      <c r="L320" s="47"/>
    </row>
    <row r="321" spans="1:24" s="2" customFormat="1" ht="15.75">
      <c r="A321" s="42" t="s">
        <v>594</v>
      </c>
      <c r="B321" s="45"/>
      <c r="C321" s="69" t="s">
        <v>290</v>
      </c>
      <c r="D321" s="29"/>
      <c r="E321" s="11">
        <v>0</v>
      </c>
      <c r="F321" s="27" t="s">
        <v>18</v>
      </c>
      <c r="G321" s="11"/>
      <c r="H321" s="44">
        <f t="shared" si="32"/>
        <v>0</v>
      </c>
      <c r="I321" s="6"/>
      <c r="J321" s="109" t="e">
        <f>+H321/$I$441</f>
        <v>#DIV/0!</v>
      </c>
      <c r="L321" s="47"/>
    </row>
    <row r="322" spans="1:24" s="2" customFormat="1" ht="15.75">
      <c r="A322" s="42" t="s">
        <v>595</v>
      </c>
      <c r="B322" s="45"/>
      <c r="C322" s="69" t="s">
        <v>291</v>
      </c>
      <c r="D322" s="29"/>
      <c r="E322" s="11">
        <v>0</v>
      </c>
      <c r="F322" s="27" t="s">
        <v>18</v>
      </c>
      <c r="G322" s="11"/>
      <c r="H322" s="44">
        <f t="shared" si="32"/>
        <v>0</v>
      </c>
      <c r="I322" s="6"/>
      <c r="J322" s="109" t="e">
        <f>+H322/$I$441</f>
        <v>#DIV/0!</v>
      </c>
      <c r="L322" s="47"/>
    </row>
    <row r="323" spans="1:24" s="2" customFormat="1" ht="15.75">
      <c r="A323" s="42" t="s">
        <v>596</v>
      </c>
      <c r="B323" s="45"/>
      <c r="C323" s="69" t="s">
        <v>292</v>
      </c>
      <c r="D323" s="29"/>
      <c r="E323" s="11">
        <v>0</v>
      </c>
      <c r="F323" s="27" t="s">
        <v>18</v>
      </c>
      <c r="G323" s="11"/>
      <c r="H323" s="44">
        <f t="shared" si="32"/>
        <v>0</v>
      </c>
      <c r="I323" s="6"/>
      <c r="J323" s="109" t="e">
        <f>+H323/$I$441</f>
        <v>#DIV/0!</v>
      </c>
      <c r="L323" s="47"/>
    </row>
    <row r="324" spans="1:24" s="2" customFormat="1" ht="15.75">
      <c r="A324" s="42" t="s">
        <v>597</v>
      </c>
      <c r="B324" s="45"/>
      <c r="C324" s="69" t="s">
        <v>293</v>
      </c>
      <c r="D324" s="29"/>
      <c r="E324" s="11">
        <v>0</v>
      </c>
      <c r="F324" s="27" t="s">
        <v>18</v>
      </c>
      <c r="G324" s="11"/>
      <c r="H324" s="44">
        <f t="shared" si="32"/>
        <v>0</v>
      </c>
      <c r="I324" s="6"/>
      <c r="J324" s="109" t="e">
        <f>+H324/$I$441</f>
        <v>#DIV/0!</v>
      </c>
      <c r="L324" s="47"/>
    </row>
    <row r="325" spans="1:24" s="2" customFormat="1" ht="15.75">
      <c r="A325" s="42" t="s">
        <v>598</v>
      </c>
      <c r="B325" s="45"/>
      <c r="C325" s="69" t="s">
        <v>294</v>
      </c>
      <c r="D325" s="29"/>
      <c r="E325" s="11">
        <v>0</v>
      </c>
      <c r="F325" s="27" t="s">
        <v>18</v>
      </c>
      <c r="G325" s="11"/>
      <c r="H325" s="44">
        <f t="shared" si="32"/>
        <v>0</v>
      </c>
      <c r="I325" s="6"/>
      <c r="J325" s="109" t="e">
        <f>+H325/$I$441</f>
        <v>#DIV/0!</v>
      </c>
      <c r="L325" s="47"/>
    </row>
    <row r="326" spans="1:24" s="2" customFormat="1" ht="15.75">
      <c r="A326" s="42" t="s">
        <v>599</v>
      </c>
      <c r="B326" s="45"/>
      <c r="C326" s="69" t="s">
        <v>582</v>
      </c>
      <c r="D326" s="29"/>
      <c r="E326" s="11">
        <v>0</v>
      </c>
      <c r="F326" s="27" t="s">
        <v>18</v>
      </c>
      <c r="G326" s="11"/>
      <c r="H326" s="44">
        <f t="shared" si="32"/>
        <v>0</v>
      </c>
      <c r="I326" s="6"/>
      <c r="J326" s="109" t="e">
        <f>+H326/$I$441</f>
        <v>#DIV/0!</v>
      </c>
      <c r="L326" s="47"/>
    </row>
    <row r="327" spans="1:24" s="2" customFormat="1" ht="15.75">
      <c r="A327" s="42" t="s">
        <v>600</v>
      </c>
      <c r="B327" s="45"/>
      <c r="C327" s="69" t="s">
        <v>583</v>
      </c>
      <c r="D327" s="29"/>
      <c r="E327" s="11">
        <v>0</v>
      </c>
      <c r="F327" s="27" t="s">
        <v>18</v>
      </c>
      <c r="G327" s="11"/>
      <c r="H327" s="44">
        <f t="shared" si="32"/>
        <v>0</v>
      </c>
      <c r="I327" s="6"/>
      <c r="J327" s="109" t="e">
        <f>+H327/$I$441</f>
        <v>#DIV/0!</v>
      </c>
      <c r="L327" s="47"/>
    </row>
    <row r="328" spans="1:24" s="2" customFormat="1" ht="15.75">
      <c r="A328" s="42" t="s">
        <v>601</v>
      </c>
      <c r="B328" s="45"/>
      <c r="C328" s="69" t="s">
        <v>584</v>
      </c>
      <c r="D328" s="29"/>
      <c r="E328" s="11">
        <v>0</v>
      </c>
      <c r="F328" s="27" t="s">
        <v>18</v>
      </c>
      <c r="G328" s="11"/>
      <c r="H328" s="44">
        <f t="shared" si="32"/>
        <v>0</v>
      </c>
      <c r="I328" s="6"/>
      <c r="J328" s="109" t="e">
        <f>+H328/$I$441</f>
        <v>#DIV/0!</v>
      </c>
      <c r="L328" s="47"/>
    </row>
    <row r="329" spans="1:24" s="2" customFormat="1" ht="15.75">
      <c r="A329" s="42" t="s">
        <v>602</v>
      </c>
      <c r="B329" s="45"/>
      <c r="C329" s="69" t="s">
        <v>585</v>
      </c>
      <c r="D329" s="29"/>
      <c r="E329" s="11">
        <v>0</v>
      </c>
      <c r="F329" s="27" t="s">
        <v>18</v>
      </c>
      <c r="G329" s="11"/>
      <c r="H329" s="44">
        <f t="shared" si="32"/>
        <v>0</v>
      </c>
      <c r="I329" s="6"/>
      <c r="J329" s="109" t="e">
        <f>+H329/$I$441</f>
        <v>#DIV/0!</v>
      </c>
      <c r="L329" s="47"/>
    </row>
    <row r="330" spans="1:24" s="2" customFormat="1" ht="15.75">
      <c r="A330" s="42" t="s">
        <v>603</v>
      </c>
      <c r="B330" s="45"/>
      <c r="C330" s="69" t="s">
        <v>586</v>
      </c>
      <c r="D330" s="29"/>
      <c r="E330" s="11">
        <v>0</v>
      </c>
      <c r="F330" s="27" t="s">
        <v>18</v>
      </c>
      <c r="G330" s="11"/>
      <c r="H330" s="44">
        <f t="shared" si="32"/>
        <v>0</v>
      </c>
      <c r="I330" s="6"/>
      <c r="J330" s="109" t="e">
        <f>+H330/$I$441</f>
        <v>#DIV/0!</v>
      </c>
      <c r="L330" s="47"/>
    </row>
    <row r="331" spans="1:24" s="2" customFormat="1" ht="15.75">
      <c r="A331" s="42" t="s">
        <v>604</v>
      </c>
      <c r="B331" s="45"/>
      <c r="C331" s="69" t="s">
        <v>587</v>
      </c>
      <c r="D331" s="29"/>
      <c r="E331" s="11">
        <v>0</v>
      </c>
      <c r="F331" s="27" t="s">
        <v>18</v>
      </c>
      <c r="G331" s="11"/>
      <c r="H331" s="44">
        <f t="shared" si="32"/>
        <v>0</v>
      </c>
      <c r="I331" s="6"/>
      <c r="J331" s="109" t="e">
        <f>+H331/$I$441</f>
        <v>#DIV/0!</v>
      </c>
      <c r="L331" s="47"/>
    </row>
    <row r="332" spans="1:24" s="2" customFormat="1" ht="15.75">
      <c r="B332" s="45" t="s">
        <v>588</v>
      </c>
      <c r="C332" s="69" t="s">
        <v>589</v>
      </c>
      <c r="D332" s="29"/>
      <c r="E332" s="11"/>
      <c r="F332" s="27"/>
      <c r="G332" s="11"/>
      <c r="H332" s="44"/>
      <c r="I332" s="6"/>
      <c r="J332" s="109"/>
      <c r="L332" s="47"/>
    </row>
    <row r="333" spans="1:24" s="2" customFormat="1" ht="15.75">
      <c r="A333" s="42" t="s">
        <v>605</v>
      </c>
      <c r="B333" s="45"/>
      <c r="C333" s="69" t="s">
        <v>588</v>
      </c>
      <c r="D333" s="29"/>
      <c r="E333" s="11">
        <v>0</v>
      </c>
      <c r="F333" s="27" t="s">
        <v>18</v>
      </c>
      <c r="G333" s="11"/>
      <c r="H333" s="44">
        <f t="shared" si="32"/>
        <v>0</v>
      </c>
      <c r="I333" s="6"/>
      <c r="J333" s="109" t="e">
        <f>+H333/$I$441</f>
        <v>#DIV/0!</v>
      </c>
      <c r="L333" s="47"/>
    </row>
    <row r="334" spans="1:24" ht="16.5" thickBot="1">
      <c r="A334" s="42"/>
      <c r="B334" s="21"/>
      <c r="C334" s="87"/>
      <c r="D334" s="87"/>
      <c r="E334" s="38"/>
      <c r="F334" s="38"/>
      <c r="G334" s="38"/>
      <c r="H334" s="38"/>
      <c r="I334" s="39"/>
      <c r="J334" s="107"/>
      <c r="K334" s="50"/>
      <c r="L334" s="47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s="2" customFormat="1" ht="21" thickBot="1">
      <c r="A335" s="22">
        <v>26</v>
      </c>
      <c r="B335" s="77"/>
      <c r="C335" s="23" t="s">
        <v>295</v>
      </c>
      <c r="D335" s="64"/>
      <c r="E335" s="24"/>
      <c r="F335" s="25"/>
      <c r="G335" s="25"/>
      <c r="H335" s="25"/>
      <c r="I335" s="26">
        <f>SUM(H337:H353)</f>
        <v>0</v>
      </c>
      <c r="J335" s="108"/>
      <c r="K335" s="41">
        <v>0</v>
      </c>
      <c r="L335"/>
      <c r="M335"/>
      <c r="N335"/>
      <c r="O335"/>
      <c r="P335"/>
      <c r="Q335"/>
      <c r="R335"/>
      <c r="S335"/>
      <c r="T335"/>
      <c r="U335"/>
      <c r="V335"/>
      <c r="W335"/>
      <c r="X335"/>
    </row>
    <row r="336" spans="1:24" ht="25.5">
      <c r="A336" s="21"/>
      <c r="B336" s="21"/>
      <c r="C336" s="87"/>
      <c r="D336" s="87" t="s">
        <v>153</v>
      </c>
      <c r="E336" s="38"/>
      <c r="F336" s="38"/>
      <c r="G336" s="38"/>
      <c r="H336" s="38"/>
      <c r="I336" s="39"/>
      <c r="J336" s="107"/>
      <c r="K336" s="50"/>
      <c r="L336" s="47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>
      <c r="B337" s="21"/>
      <c r="C337" s="69" t="s">
        <v>606</v>
      </c>
      <c r="D337" s="87"/>
      <c r="E337" s="11"/>
      <c r="F337" s="27"/>
      <c r="G337" s="38"/>
      <c r="H337" s="44"/>
      <c r="I337" s="6"/>
      <c r="J337" s="109"/>
      <c r="K337" s="50"/>
      <c r="L337" s="47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>
      <c r="A338" s="42" t="s">
        <v>218</v>
      </c>
      <c r="B338" s="21"/>
      <c r="C338" s="69" t="s">
        <v>607</v>
      </c>
      <c r="D338" s="87"/>
      <c r="E338" s="11">
        <v>0</v>
      </c>
      <c r="F338" s="27" t="s">
        <v>18</v>
      </c>
      <c r="G338" s="38"/>
      <c r="H338" s="44">
        <f t="shared" ref="H338:H347" si="33">+E338*G338</f>
        <v>0</v>
      </c>
      <c r="I338" s="6"/>
      <c r="J338" s="109" t="e">
        <f>+H338/$I$441</f>
        <v>#DIV/0!</v>
      </c>
      <c r="K338" s="50"/>
      <c r="L338" s="47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>
      <c r="A339" s="42" t="s">
        <v>219</v>
      </c>
      <c r="B339" s="21"/>
      <c r="C339" s="69" t="s">
        <v>608</v>
      </c>
      <c r="D339" s="87"/>
      <c r="E339" s="11">
        <v>0</v>
      </c>
      <c r="F339" s="27" t="s">
        <v>18</v>
      </c>
      <c r="G339" s="38"/>
      <c r="H339" s="44">
        <f t="shared" si="33"/>
        <v>0</v>
      </c>
      <c r="I339" s="6"/>
      <c r="J339" s="109" t="e">
        <f>+H339/$I$441</f>
        <v>#DIV/0!</v>
      </c>
      <c r="K339" s="50"/>
      <c r="L339" s="47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>
      <c r="A340" s="42" t="s">
        <v>220</v>
      </c>
      <c r="B340" s="21"/>
      <c r="C340" s="69" t="s">
        <v>609</v>
      </c>
      <c r="D340" s="87"/>
      <c r="E340" s="11">
        <v>0</v>
      </c>
      <c r="F340" s="27" t="s">
        <v>18</v>
      </c>
      <c r="G340" s="38"/>
      <c r="H340" s="44">
        <f t="shared" si="33"/>
        <v>0</v>
      </c>
      <c r="I340" s="6"/>
      <c r="J340" s="109" t="e">
        <f>+H340/$I$441</f>
        <v>#DIV/0!</v>
      </c>
      <c r="K340" s="50"/>
      <c r="L340" s="47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>
      <c r="A341" s="42" t="s">
        <v>221</v>
      </c>
      <c r="B341" s="21"/>
      <c r="C341" s="69" t="s">
        <v>610</v>
      </c>
      <c r="D341" s="87"/>
      <c r="E341" s="11">
        <v>0</v>
      </c>
      <c r="F341" s="27" t="s">
        <v>18</v>
      </c>
      <c r="G341" s="38"/>
      <c r="H341" s="44">
        <f t="shared" si="33"/>
        <v>0</v>
      </c>
      <c r="I341" s="6"/>
      <c r="J341" s="109" t="e">
        <f>+H341/$I$441</f>
        <v>#DIV/0!</v>
      </c>
      <c r="K341" s="50"/>
      <c r="L341" s="47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>
      <c r="A342" s="42" t="s">
        <v>222</v>
      </c>
      <c r="B342" s="21"/>
      <c r="C342" s="69" t="s">
        <v>611</v>
      </c>
      <c r="D342" s="87"/>
      <c r="E342" s="11">
        <v>0</v>
      </c>
      <c r="F342" s="27" t="s">
        <v>18</v>
      </c>
      <c r="G342" s="38"/>
      <c r="H342" s="44">
        <f t="shared" si="33"/>
        <v>0</v>
      </c>
      <c r="I342" s="6"/>
      <c r="J342" s="109" t="e">
        <f>+H342/$I$441</f>
        <v>#DIV/0!</v>
      </c>
      <c r="K342" s="50"/>
      <c r="L342" s="47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>
      <c r="A343" s="42" t="s">
        <v>223</v>
      </c>
      <c r="B343" s="21"/>
      <c r="C343" s="69" t="s">
        <v>612</v>
      </c>
      <c r="D343" s="87"/>
      <c r="E343" s="11">
        <v>0</v>
      </c>
      <c r="F343" s="27" t="s">
        <v>18</v>
      </c>
      <c r="G343" s="38"/>
      <c r="H343" s="44">
        <f t="shared" si="33"/>
        <v>0</v>
      </c>
      <c r="I343" s="6"/>
      <c r="J343" s="109" t="e">
        <f>+H343/$I$441</f>
        <v>#DIV/0!</v>
      </c>
      <c r="K343" s="50"/>
      <c r="L343" s="47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>
      <c r="A344" s="42" t="s">
        <v>224</v>
      </c>
      <c r="B344" s="21"/>
      <c r="C344" s="69" t="s">
        <v>613</v>
      </c>
      <c r="D344" s="87"/>
      <c r="E344" s="11">
        <v>0</v>
      </c>
      <c r="F344" s="27" t="s">
        <v>18</v>
      </c>
      <c r="G344" s="38"/>
      <c r="H344" s="44">
        <f t="shared" si="33"/>
        <v>0</v>
      </c>
      <c r="I344" s="6"/>
      <c r="J344" s="109" t="e">
        <f>+H344/$I$441</f>
        <v>#DIV/0!</v>
      </c>
      <c r="K344" s="50"/>
      <c r="L344" s="47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>
      <c r="A345" s="42" t="s">
        <v>225</v>
      </c>
      <c r="B345" s="21"/>
      <c r="C345" s="69" t="s">
        <v>614</v>
      </c>
      <c r="D345" s="87"/>
      <c r="E345" s="11">
        <v>0</v>
      </c>
      <c r="F345" s="27" t="s">
        <v>18</v>
      </c>
      <c r="G345" s="38"/>
      <c r="H345" s="44">
        <f t="shared" si="33"/>
        <v>0</v>
      </c>
      <c r="I345" s="6"/>
      <c r="J345" s="109" t="e">
        <f>+H345/$I$441</f>
        <v>#DIV/0!</v>
      </c>
      <c r="K345" s="50"/>
      <c r="L345" s="47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>
      <c r="A346" s="42" t="s">
        <v>226</v>
      </c>
      <c r="B346" s="21"/>
      <c r="C346" s="69" t="s">
        <v>615</v>
      </c>
      <c r="D346" s="87"/>
      <c r="E346" s="11">
        <v>0</v>
      </c>
      <c r="F346" s="27" t="s">
        <v>18</v>
      </c>
      <c r="G346" s="38"/>
      <c r="H346" s="44">
        <f t="shared" si="33"/>
        <v>0</v>
      </c>
      <c r="I346" s="6"/>
      <c r="J346" s="109" t="e">
        <f>+H346/$I$441</f>
        <v>#DIV/0!</v>
      </c>
      <c r="K346" s="50"/>
      <c r="L346" s="47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>
      <c r="A347" s="42" t="s">
        <v>227</v>
      </c>
      <c r="B347" s="21"/>
      <c r="C347" s="69" t="s">
        <v>616</v>
      </c>
      <c r="D347" s="87"/>
      <c r="E347" s="11">
        <v>0</v>
      </c>
      <c r="F347" s="27" t="s">
        <v>18</v>
      </c>
      <c r="G347" s="38"/>
      <c r="H347" s="44">
        <f t="shared" si="33"/>
        <v>0</v>
      </c>
      <c r="I347" s="6"/>
      <c r="J347" s="109" t="e">
        <f>+H347/$I$441</f>
        <v>#DIV/0!</v>
      </c>
      <c r="K347" s="50"/>
      <c r="L347" s="47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>
      <c r="A348" s="42" t="s">
        <v>228</v>
      </c>
      <c r="B348" s="21"/>
      <c r="C348" s="72" t="s">
        <v>617</v>
      </c>
      <c r="D348" s="115"/>
      <c r="E348" s="11">
        <v>0</v>
      </c>
      <c r="F348" s="27" t="s">
        <v>18</v>
      </c>
      <c r="G348" s="38"/>
      <c r="H348" s="44">
        <f t="shared" ref="H348:H352" si="34">+E348*G348</f>
        <v>0</v>
      </c>
      <c r="I348" s="6"/>
      <c r="J348" s="109" t="e">
        <f>+H348/$I$441</f>
        <v>#DIV/0!</v>
      </c>
      <c r="K348" s="50"/>
      <c r="L348" s="47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>
      <c r="A349" s="42" t="s">
        <v>229</v>
      </c>
      <c r="B349" s="21"/>
      <c r="C349" s="72" t="s">
        <v>618</v>
      </c>
      <c r="D349" s="115"/>
      <c r="E349" s="11">
        <v>0</v>
      </c>
      <c r="F349" s="27" t="s">
        <v>18</v>
      </c>
      <c r="G349" s="38"/>
      <c r="H349" s="44">
        <f t="shared" si="34"/>
        <v>0</v>
      </c>
      <c r="I349" s="6"/>
      <c r="J349" s="109" t="e">
        <f>+H349/$I$441</f>
        <v>#DIV/0!</v>
      </c>
      <c r="K349" s="50"/>
      <c r="L349" s="47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>
      <c r="A350" s="42" t="s">
        <v>230</v>
      </c>
      <c r="B350" s="21"/>
      <c r="C350" s="72" t="s">
        <v>619</v>
      </c>
      <c r="D350" s="115"/>
      <c r="E350" s="11">
        <v>0</v>
      </c>
      <c r="F350" s="27" t="s">
        <v>18</v>
      </c>
      <c r="G350" s="38"/>
      <c r="H350" s="44">
        <f t="shared" si="34"/>
        <v>0</v>
      </c>
      <c r="I350" s="6"/>
      <c r="J350" s="109" t="e">
        <f>+H350/$I$441</f>
        <v>#DIV/0!</v>
      </c>
      <c r="K350" s="50"/>
      <c r="L350" s="47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>
      <c r="A351" s="42" t="s">
        <v>231</v>
      </c>
      <c r="B351" s="21"/>
      <c r="C351" s="72" t="s">
        <v>620</v>
      </c>
      <c r="D351" s="115"/>
      <c r="E351" s="11">
        <v>0</v>
      </c>
      <c r="F351" s="27" t="s">
        <v>18</v>
      </c>
      <c r="G351" s="38"/>
      <c r="H351" s="44">
        <f t="shared" si="34"/>
        <v>0</v>
      </c>
      <c r="I351" s="6"/>
      <c r="J351" s="109" t="e">
        <f>+H351/$I$441</f>
        <v>#DIV/0!</v>
      </c>
      <c r="K351" s="50"/>
      <c r="L351" s="47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>
      <c r="A352" s="42" t="s">
        <v>232</v>
      </c>
      <c r="B352" s="21"/>
      <c r="C352" s="72" t="s">
        <v>621</v>
      </c>
      <c r="D352" s="115"/>
      <c r="E352" s="11">
        <v>0</v>
      </c>
      <c r="F352" s="27" t="s">
        <v>18</v>
      </c>
      <c r="G352" s="38"/>
      <c r="H352" s="44">
        <f t="shared" si="34"/>
        <v>0</v>
      </c>
      <c r="I352" s="6"/>
      <c r="J352" s="109" t="e">
        <f>+H352/$I$441</f>
        <v>#DIV/0!</v>
      </c>
      <c r="K352" s="50"/>
      <c r="L352" s="47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thickBot="1">
      <c r="A353" s="21"/>
      <c r="B353" s="21"/>
      <c r="C353" s="87"/>
      <c r="D353" s="87"/>
      <c r="E353" s="38"/>
      <c r="F353" s="38"/>
      <c r="G353" s="38"/>
      <c r="H353" s="38"/>
      <c r="I353" s="39"/>
      <c r="J353" s="107"/>
      <c r="K353" s="50"/>
      <c r="L353" s="47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s="2" customFormat="1" ht="21" thickBot="1">
      <c r="A354" s="22">
        <v>27</v>
      </c>
      <c r="B354" s="77"/>
      <c r="C354" s="23" t="s">
        <v>298</v>
      </c>
      <c r="D354" s="64"/>
      <c r="E354" s="24"/>
      <c r="F354" s="25"/>
      <c r="G354" s="25"/>
      <c r="H354" s="25"/>
      <c r="I354" s="26">
        <f>SUM(H356:H372)</f>
        <v>0</v>
      </c>
      <c r="J354" s="108"/>
      <c r="K354" s="41" t="e">
        <f>SUM(J356:J372)</f>
        <v>#DIV/0!</v>
      </c>
      <c r="L354"/>
      <c r="M354"/>
      <c r="N354"/>
      <c r="O354"/>
      <c r="P354"/>
      <c r="Q354"/>
      <c r="R354"/>
      <c r="S354"/>
      <c r="T354"/>
      <c r="U354"/>
      <c r="V354"/>
      <c r="W354"/>
      <c r="X354"/>
    </row>
    <row r="355" spans="1:24">
      <c r="A355" s="21"/>
      <c r="B355" s="21"/>
      <c r="C355" s="87"/>
      <c r="D355" s="87"/>
      <c r="E355" s="38"/>
      <c r="F355" s="38"/>
      <c r="G355" s="38"/>
      <c r="H355" s="38"/>
      <c r="I355" s="39"/>
      <c r="J355" s="107"/>
      <c r="K355" s="50"/>
      <c r="L355" s="47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>
      <c r="A356" s="42"/>
      <c r="B356" s="72"/>
      <c r="C356" s="69" t="s">
        <v>606</v>
      </c>
      <c r="D356" s="87"/>
      <c r="E356" s="11"/>
      <c r="F356" s="27"/>
      <c r="G356" s="38"/>
      <c r="H356" s="44"/>
      <c r="I356" s="6"/>
      <c r="J356" s="109"/>
      <c r="K356" s="50"/>
      <c r="L356" s="47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>
      <c r="A357" s="42" t="s">
        <v>236</v>
      </c>
      <c r="B357" s="72"/>
      <c r="C357" s="69" t="s">
        <v>622</v>
      </c>
      <c r="D357" s="87"/>
      <c r="E357" s="11">
        <v>0</v>
      </c>
      <c r="F357" s="27" t="s">
        <v>18</v>
      </c>
      <c r="G357" s="38"/>
      <c r="H357" s="44">
        <f t="shared" ref="H357:H364" si="35">+E357*G357</f>
        <v>0</v>
      </c>
      <c r="I357" s="6"/>
      <c r="J357" s="109" t="e">
        <f>+H357/$I$441</f>
        <v>#DIV/0!</v>
      </c>
      <c r="K357" s="50"/>
      <c r="L357" s="47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>
      <c r="A358" s="42" t="s">
        <v>237</v>
      </c>
      <c r="B358" s="72"/>
      <c r="C358" s="69" t="s">
        <v>623</v>
      </c>
      <c r="D358" s="87"/>
      <c r="E358" s="11">
        <v>0</v>
      </c>
      <c r="F358" s="27" t="s">
        <v>18</v>
      </c>
      <c r="G358" s="38"/>
      <c r="H358" s="44">
        <f t="shared" si="35"/>
        <v>0</v>
      </c>
      <c r="I358" s="6"/>
      <c r="J358" s="109" t="e">
        <f>+H358/$I$441</f>
        <v>#DIV/0!</v>
      </c>
      <c r="K358" s="50"/>
      <c r="L358" s="47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>
      <c r="A359" s="42" t="s">
        <v>238</v>
      </c>
      <c r="B359" s="72"/>
      <c r="C359" s="69" t="s">
        <v>624</v>
      </c>
      <c r="D359" s="87"/>
      <c r="E359" s="11">
        <v>0</v>
      </c>
      <c r="F359" s="27" t="s">
        <v>18</v>
      </c>
      <c r="G359" s="38"/>
      <c r="H359" s="44">
        <f t="shared" si="35"/>
        <v>0</v>
      </c>
      <c r="I359" s="6"/>
      <c r="J359" s="109" t="e">
        <f>+H359/$I$441</f>
        <v>#DIV/0!</v>
      </c>
      <c r="K359" s="50"/>
      <c r="L359" s="47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>
      <c r="A360" s="42" t="s">
        <v>239</v>
      </c>
      <c r="B360" s="72"/>
      <c r="C360" s="69" t="s">
        <v>625</v>
      </c>
      <c r="D360" s="87"/>
      <c r="E360" s="11">
        <v>0</v>
      </c>
      <c r="F360" s="27" t="s">
        <v>18</v>
      </c>
      <c r="G360" s="38"/>
      <c r="H360" s="44">
        <f t="shared" si="35"/>
        <v>0</v>
      </c>
      <c r="I360" s="6"/>
      <c r="J360" s="109" t="e">
        <f>+H360/$I$441</f>
        <v>#DIV/0!</v>
      </c>
      <c r="K360" s="50"/>
      <c r="L360" s="47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>
      <c r="A361" s="42" t="s">
        <v>240</v>
      </c>
      <c r="B361" s="72"/>
      <c r="C361" s="69" t="s">
        <v>626</v>
      </c>
      <c r="D361" s="87"/>
      <c r="E361" s="11">
        <v>0</v>
      </c>
      <c r="F361" s="27" t="s">
        <v>18</v>
      </c>
      <c r="G361" s="38"/>
      <c r="H361" s="44">
        <f t="shared" si="35"/>
        <v>0</v>
      </c>
      <c r="I361" s="6"/>
      <c r="J361" s="109" t="e">
        <f>+H361/$I$441</f>
        <v>#DIV/0!</v>
      </c>
      <c r="K361" s="50"/>
      <c r="L361" s="47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>
      <c r="A362" s="42" t="s">
        <v>241</v>
      </c>
      <c r="B362" s="72"/>
      <c r="C362" s="69" t="s">
        <v>627</v>
      </c>
      <c r="D362" s="87"/>
      <c r="E362" s="11">
        <v>0</v>
      </c>
      <c r="F362" s="27" t="s">
        <v>18</v>
      </c>
      <c r="G362" s="38"/>
      <c r="H362" s="44">
        <f t="shared" si="35"/>
        <v>0</v>
      </c>
      <c r="I362" s="6"/>
      <c r="J362" s="109" t="e">
        <f>+H362/$I$441</f>
        <v>#DIV/0!</v>
      </c>
      <c r="K362" s="50"/>
      <c r="L362" s="47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>
      <c r="A363" s="42" t="s">
        <v>242</v>
      </c>
      <c r="B363" s="104"/>
      <c r="C363" s="69" t="s">
        <v>628</v>
      </c>
      <c r="D363" s="87"/>
      <c r="E363" s="11">
        <v>0</v>
      </c>
      <c r="F363" s="27" t="s">
        <v>18</v>
      </c>
      <c r="G363" s="38"/>
      <c r="H363" s="44">
        <f t="shared" si="35"/>
        <v>0</v>
      </c>
      <c r="I363" s="39"/>
      <c r="J363" s="109" t="e">
        <f>+H363/$I$441</f>
        <v>#DIV/0!</v>
      </c>
      <c r="K363" s="50"/>
      <c r="L363" s="47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>
      <c r="A364" s="42" t="s">
        <v>243</v>
      </c>
      <c r="B364" s="69"/>
      <c r="C364" s="69" t="s">
        <v>629</v>
      </c>
      <c r="D364" s="87"/>
      <c r="E364" s="11">
        <v>0</v>
      </c>
      <c r="F364" s="27" t="s">
        <v>18</v>
      </c>
      <c r="G364" s="38"/>
      <c r="H364" s="44">
        <f t="shared" si="35"/>
        <v>0</v>
      </c>
      <c r="I364" s="39"/>
      <c r="J364" s="109" t="e">
        <f>+H364/$I$441</f>
        <v>#DIV/0!</v>
      </c>
      <c r="K364" s="50"/>
      <c r="L364" s="47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>
      <c r="B365" s="72" t="s">
        <v>630</v>
      </c>
      <c r="C365" s="72" t="s">
        <v>631</v>
      </c>
      <c r="D365" s="115"/>
      <c r="E365" s="11"/>
      <c r="F365" s="27"/>
      <c r="G365" s="38"/>
      <c r="H365" s="44"/>
      <c r="I365" s="39"/>
      <c r="J365" s="109"/>
      <c r="K365" s="50"/>
      <c r="L365" s="47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>
      <c r="A366" s="42" t="s">
        <v>244</v>
      </c>
      <c r="B366" s="72"/>
      <c r="C366" s="72" t="s">
        <v>632</v>
      </c>
      <c r="D366" s="115"/>
      <c r="E366" s="11">
        <v>0</v>
      </c>
      <c r="F366" s="27" t="s">
        <v>18</v>
      </c>
      <c r="G366" s="38"/>
      <c r="H366" s="44">
        <f t="shared" ref="H366:H371" si="36">+E366*G366</f>
        <v>0</v>
      </c>
      <c r="I366" s="39"/>
      <c r="J366" s="109" t="e">
        <f>+H366/$I$441</f>
        <v>#DIV/0!</v>
      </c>
      <c r="K366" s="50"/>
      <c r="L366" s="47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>
      <c r="A367" s="42" t="s">
        <v>296</v>
      </c>
      <c r="B367" s="72"/>
      <c r="C367" s="72" t="s">
        <v>633</v>
      </c>
      <c r="D367" s="115"/>
      <c r="E367" s="11">
        <v>0</v>
      </c>
      <c r="F367" s="27" t="s">
        <v>18</v>
      </c>
      <c r="G367" s="38"/>
      <c r="H367" s="44">
        <f t="shared" si="36"/>
        <v>0</v>
      </c>
      <c r="I367" s="39"/>
      <c r="J367" s="109" t="e">
        <f>+H367/$I$441</f>
        <v>#DIV/0!</v>
      </c>
      <c r="K367" s="50"/>
      <c r="L367" s="47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>
      <c r="A368" s="42" t="s">
        <v>297</v>
      </c>
      <c r="B368" s="72"/>
      <c r="C368" s="72" t="s">
        <v>634</v>
      </c>
      <c r="D368" s="115"/>
      <c r="E368" s="11">
        <v>0</v>
      </c>
      <c r="F368" s="27" t="s">
        <v>18</v>
      </c>
      <c r="G368" s="38"/>
      <c r="H368" s="44">
        <f t="shared" si="36"/>
        <v>0</v>
      </c>
      <c r="I368" s="39"/>
      <c r="J368" s="109" t="e">
        <f>+H368/$I$441</f>
        <v>#DIV/0!</v>
      </c>
      <c r="K368" s="50"/>
      <c r="L368" s="47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>
      <c r="A369" s="42" t="s">
        <v>638</v>
      </c>
      <c r="B369" s="72"/>
      <c r="C369" s="72" t="s">
        <v>635</v>
      </c>
      <c r="D369" s="115"/>
      <c r="E369" s="11">
        <v>0</v>
      </c>
      <c r="F369" s="27" t="s">
        <v>18</v>
      </c>
      <c r="G369" s="38"/>
      <c r="H369" s="44">
        <f t="shared" si="36"/>
        <v>0</v>
      </c>
      <c r="I369" s="39"/>
      <c r="J369" s="109" t="e">
        <f>+H369/$I$441</f>
        <v>#DIV/0!</v>
      </c>
      <c r="K369" s="50"/>
      <c r="L369" s="47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>
      <c r="A370" s="42" t="s">
        <v>639</v>
      </c>
      <c r="B370" s="72"/>
      <c r="C370" s="72" t="s">
        <v>636</v>
      </c>
      <c r="D370" s="115"/>
      <c r="E370" s="11">
        <v>0</v>
      </c>
      <c r="F370" s="27" t="s">
        <v>18</v>
      </c>
      <c r="G370" s="38"/>
      <c r="H370" s="44">
        <f t="shared" si="36"/>
        <v>0</v>
      </c>
      <c r="I370" s="39"/>
      <c r="J370" s="109" t="e">
        <f>+H370/$I$441</f>
        <v>#DIV/0!</v>
      </c>
      <c r="K370" s="50"/>
      <c r="L370" s="47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>
      <c r="A371" s="42" t="s">
        <v>640</v>
      </c>
      <c r="B371" s="72"/>
      <c r="C371" s="72" t="s">
        <v>637</v>
      </c>
      <c r="D371" s="115"/>
      <c r="E371" s="11">
        <v>0</v>
      </c>
      <c r="F371" s="27" t="s">
        <v>18</v>
      </c>
      <c r="G371" s="38"/>
      <c r="H371" s="44">
        <f t="shared" si="36"/>
        <v>0</v>
      </c>
      <c r="I371" s="39"/>
      <c r="J371" s="109" t="e">
        <f>+H371/$I$441</f>
        <v>#DIV/0!</v>
      </c>
      <c r="K371" s="50"/>
      <c r="L371" s="47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thickBot="1">
      <c r="A372" s="21"/>
      <c r="B372" s="21"/>
      <c r="C372" s="87"/>
      <c r="D372" s="87"/>
      <c r="E372" s="38"/>
      <c r="F372" s="38"/>
      <c r="G372" s="38"/>
      <c r="H372" s="38"/>
      <c r="I372" s="39"/>
      <c r="J372" s="107"/>
      <c r="K372" s="50"/>
      <c r="L372" s="47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s="2" customFormat="1" ht="21" thickBot="1">
      <c r="A373" s="22">
        <v>28</v>
      </c>
      <c r="B373" s="77"/>
      <c r="C373" s="23" t="s">
        <v>304</v>
      </c>
      <c r="D373" s="64"/>
      <c r="E373" s="24"/>
      <c r="F373" s="25"/>
      <c r="G373" s="25"/>
      <c r="H373" s="25"/>
      <c r="I373" s="26">
        <f>SUM(H375:H387)</f>
        <v>0</v>
      </c>
      <c r="J373" s="108"/>
      <c r="K373" s="41" t="e">
        <f>SUM(J375:J387)</f>
        <v>#DIV/0!</v>
      </c>
      <c r="L373"/>
      <c r="M373"/>
      <c r="N373"/>
      <c r="O373"/>
      <c r="P373"/>
      <c r="Q373"/>
      <c r="R373"/>
      <c r="S373"/>
      <c r="T373"/>
      <c r="U373"/>
      <c r="V373"/>
      <c r="W373"/>
      <c r="X373"/>
    </row>
    <row r="374" spans="1:24">
      <c r="A374" s="21"/>
      <c r="B374" s="21"/>
      <c r="C374" s="87"/>
      <c r="D374" s="87"/>
      <c r="E374" s="38"/>
      <c r="F374" s="38"/>
      <c r="G374" s="38"/>
      <c r="H374" s="38"/>
      <c r="I374" s="39"/>
      <c r="J374" s="107"/>
      <c r="K374" s="50"/>
      <c r="L374" s="47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>
      <c r="A375" s="42"/>
      <c r="B375" s="69"/>
      <c r="C375" s="69" t="s">
        <v>606</v>
      </c>
      <c r="D375" s="87"/>
      <c r="E375" s="38">
        <v>0</v>
      </c>
      <c r="F375" s="27" t="s">
        <v>18</v>
      </c>
      <c r="G375" s="38"/>
      <c r="H375" s="44">
        <f>+E375*G375</f>
        <v>0</v>
      </c>
      <c r="I375" s="6"/>
      <c r="J375" s="109" t="e">
        <f>+H375/$I$441</f>
        <v>#DIV/0!</v>
      </c>
      <c r="K375" s="50"/>
      <c r="L375" s="47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>
      <c r="A376" s="42" t="s">
        <v>246</v>
      </c>
      <c r="B376" s="69"/>
      <c r="C376" s="69" t="s">
        <v>641</v>
      </c>
      <c r="D376" s="87"/>
      <c r="E376" s="38">
        <v>0</v>
      </c>
      <c r="F376" s="27" t="s">
        <v>18</v>
      </c>
      <c r="G376" s="38"/>
      <c r="H376" s="44">
        <f t="shared" ref="H376:H386" si="37">+E376*G376</f>
        <v>0</v>
      </c>
      <c r="I376" s="6"/>
      <c r="J376" s="109" t="e">
        <f>+H376/$I$441</f>
        <v>#DIV/0!</v>
      </c>
      <c r="K376" s="50"/>
      <c r="L376" s="47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>
      <c r="A377" s="42" t="s">
        <v>247</v>
      </c>
      <c r="B377" s="69"/>
      <c r="C377" s="69" t="s">
        <v>642</v>
      </c>
      <c r="D377" s="87"/>
      <c r="E377" s="38">
        <v>0</v>
      </c>
      <c r="F377" s="27" t="s">
        <v>18</v>
      </c>
      <c r="G377" s="38"/>
      <c r="H377" s="44">
        <f t="shared" si="37"/>
        <v>0</v>
      </c>
      <c r="I377" s="6"/>
      <c r="J377" s="109" t="e">
        <f>+H377/$I$441</f>
        <v>#DIV/0!</v>
      </c>
      <c r="K377" s="50"/>
      <c r="L377" s="47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>
      <c r="A378" s="42" t="s">
        <v>248</v>
      </c>
      <c r="B378" s="69"/>
      <c r="C378" s="69" t="s">
        <v>643</v>
      </c>
      <c r="D378" s="87"/>
      <c r="E378" s="38">
        <v>0</v>
      </c>
      <c r="F378" s="27" t="s">
        <v>18</v>
      </c>
      <c r="G378" s="38"/>
      <c r="H378" s="44">
        <f t="shared" si="37"/>
        <v>0</v>
      </c>
      <c r="I378" s="6"/>
      <c r="J378" s="109" t="e">
        <f>+H378/$I$441</f>
        <v>#DIV/0!</v>
      </c>
      <c r="K378" s="50"/>
      <c r="L378" s="47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>
      <c r="A379" s="42" t="s">
        <v>249</v>
      </c>
      <c r="B379" s="72"/>
      <c r="C379" s="72" t="s">
        <v>644</v>
      </c>
      <c r="D379" s="114"/>
      <c r="E379" s="38">
        <v>0</v>
      </c>
      <c r="F379" s="27" t="s">
        <v>18</v>
      </c>
      <c r="G379" s="38"/>
      <c r="H379" s="44">
        <f t="shared" si="37"/>
        <v>0</v>
      </c>
      <c r="I379" s="6"/>
      <c r="J379" s="109" t="e">
        <f>+H379/$I$441</f>
        <v>#DIV/0!</v>
      </c>
      <c r="K379" s="50"/>
      <c r="L379" s="47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>
      <c r="A380" s="42" t="s">
        <v>299</v>
      </c>
      <c r="B380" s="72"/>
      <c r="C380" s="72" t="s">
        <v>645</v>
      </c>
      <c r="D380" s="114"/>
      <c r="E380" s="38">
        <v>0</v>
      </c>
      <c r="F380" s="27" t="s">
        <v>18</v>
      </c>
      <c r="G380" s="38"/>
      <c r="H380" s="44">
        <f t="shared" si="37"/>
        <v>0</v>
      </c>
      <c r="I380" s="6"/>
      <c r="J380" s="109" t="e">
        <f>+H380/$I$441</f>
        <v>#DIV/0!</v>
      </c>
      <c r="K380" s="50"/>
      <c r="L380" s="47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>
      <c r="A381" s="42" t="s">
        <v>300</v>
      </c>
      <c r="B381" s="72"/>
      <c r="C381" s="72" t="s">
        <v>646</v>
      </c>
      <c r="D381" s="114"/>
      <c r="E381" s="38">
        <v>0</v>
      </c>
      <c r="F381" s="27" t="s">
        <v>18</v>
      </c>
      <c r="G381" s="38"/>
      <c r="H381" s="44">
        <f t="shared" si="37"/>
        <v>0</v>
      </c>
      <c r="I381" s="6"/>
      <c r="J381" s="109" t="e">
        <f>+H381/$I$441</f>
        <v>#DIV/0!</v>
      </c>
      <c r="K381" s="50"/>
      <c r="L381" s="47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>
      <c r="A382" s="42" t="s">
        <v>301</v>
      </c>
      <c r="B382" s="72"/>
      <c r="C382" s="72" t="s">
        <v>647</v>
      </c>
      <c r="D382" s="114"/>
      <c r="E382" s="38">
        <v>0</v>
      </c>
      <c r="F382" s="27" t="s">
        <v>18</v>
      </c>
      <c r="G382" s="38"/>
      <c r="H382" s="44">
        <f t="shared" si="37"/>
        <v>0</v>
      </c>
      <c r="I382" s="6"/>
      <c r="J382" s="109" t="e">
        <f>+H382/$I$441</f>
        <v>#DIV/0!</v>
      </c>
      <c r="K382" s="50"/>
      <c r="L382" s="47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>
      <c r="A383" s="42" t="s">
        <v>302</v>
      </c>
      <c r="B383" s="72"/>
      <c r="C383" s="72" t="s">
        <v>648</v>
      </c>
      <c r="D383" s="114"/>
      <c r="E383" s="38">
        <v>0</v>
      </c>
      <c r="F383" s="27" t="s">
        <v>18</v>
      </c>
      <c r="G383" s="38"/>
      <c r="H383" s="44">
        <f t="shared" si="37"/>
        <v>0</v>
      </c>
      <c r="I383" s="6"/>
      <c r="J383" s="109" t="e">
        <f>+H383/$I$441</f>
        <v>#DIV/0!</v>
      </c>
      <c r="K383" s="50"/>
      <c r="L383" s="47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>
      <c r="A384" s="42" t="s">
        <v>303</v>
      </c>
      <c r="B384" s="72"/>
      <c r="C384" s="72" t="s">
        <v>649</v>
      </c>
      <c r="D384" s="114"/>
      <c r="E384" s="38">
        <v>0</v>
      </c>
      <c r="F384" s="27" t="s">
        <v>18</v>
      </c>
      <c r="G384" s="38"/>
      <c r="H384" s="44">
        <f t="shared" si="37"/>
        <v>0</v>
      </c>
      <c r="I384" s="6"/>
      <c r="J384" s="109" t="e">
        <f>+H384/$I$441</f>
        <v>#DIV/0!</v>
      </c>
      <c r="K384" s="50"/>
      <c r="L384" s="47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>
      <c r="A385" s="42" t="s">
        <v>652</v>
      </c>
      <c r="B385" s="72"/>
      <c r="C385" s="72" t="s">
        <v>650</v>
      </c>
      <c r="D385" s="114"/>
      <c r="E385" s="38">
        <v>0</v>
      </c>
      <c r="F385" s="27" t="s">
        <v>18</v>
      </c>
      <c r="G385" s="38"/>
      <c r="H385" s="44">
        <f t="shared" si="37"/>
        <v>0</v>
      </c>
      <c r="I385" s="6"/>
      <c r="J385" s="109" t="e">
        <f>+H385/$I$441</f>
        <v>#DIV/0!</v>
      </c>
      <c r="K385" s="50"/>
      <c r="L385" s="47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>
      <c r="A386" s="42" t="s">
        <v>653</v>
      </c>
      <c r="B386" s="72"/>
      <c r="C386" s="72" t="s">
        <v>651</v>
      </c>
      <c r="D386" s="114"/>
      <c r="E386" s="38">
        <v>0</v>
      </c>
      <c r="F386" s="27" t="s">
        <v>18</v>
      </c>
      <c r="G386" s="38"/>
      <c r="H386" s="44">
        <f t="shared" si="37"/>
        <v>0</v>
      </c>
      <c r="I386" s="6"/>
      <c r="J386" s="109" t="e">
        <f>+H386/$I$441</f>
        <v>#DIV/0!</v>
      </c>
      <c r="K386" s="50"/>
      <c r="L386" s="47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thickBot="1">
      <c r="A387" s="21"/>
      <c r="B387" s="21"/>
      <c r="C387" s="87"/>
      <c r="D387" s="87"/>
      <c r="E387" s="38"/>
      <c r="F387" s="38"/>
      <c r="G387" s="38"/>
      <c r="H387" s="38"/>
      <c r="I387" s="39"/>
      <c r="J387" s="107"/>
      <c r="K387" s="50"/>
      <c r="L387" s="47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s="2" customFormat="1" ht="21" thickBot="1">
      <c r="A388" s="22">
        <v>29</v>
      </c>
      <c r="B388" s="77"/>
      <c r="C388" s="23" t="s">
        <v>654</v>
      </c>
      <c r="D388" s="64"/>
      <c r="E388" s="24"/>
      <c r="F388" s="25"/>
      <c r="G388" s="25"/>
      <c r="H388" s="25"/>
      <c r="I388" s="26">
        <f>SUM(H390:H393)</f>
        <v>0</v>
      </c>
      <c r="J388" s="108"/>
      <c r="K388" s="41" t="e">
        <f>SUM(J390:J393)</f>
        <v>#DIV/0!</v>
      </c>
      <c r="L388"/>
      <c r="M388"/>
      <c r="N388"/>
      <c r="O388"/>
      <c r="P388"/>
      <c r="Q388"/>
      <c r="R388"/>
      <c r="S388"/>
      <c r="T388"/>
      <c r="U388"/>
      <c r="V388"/>
      <c r="W388"/>
      <c r="X388"/>
    </row>
    <row r="389" spans="1:24">
      <c r="A389" s="21"/>
      <c r="B389" s="21"/>
      <c r="C389" s="115"/>
      <c r="D389" s="115"/>
      <c r="E389" s="38"/>
      <c r="F389" s="38"/>
      <c r="G389" s="38"/>
      <c r="H389" s="38"/>
      <c r="I389" s="39"/>
      <c r="J389" s="107"/>
      <c r="K389" s="50"/>
      <c r="L389" s="47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>
      <c r="A390" s="42"/>
      <c r="B390" s="69"/>
      <c r="C390" s="69" t="s">
        <v>606</v>
      </c>
      <c r="D390" s="115"/>
      <c r="E390" s="38"/>
      <c r="F390" s="27"/>
      <c r="G390" s="38"/>
      <c r="H390" s="44"/>
      <c r="I390" s="6"/>
      <c r="J390" s="109"/>
      <c r="K390" s="50"/>
      <c r="L390" s="47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>
      <c r="A391" s="42" t="s">
        <v>251</v>
      </c>
      <c r="B391" s="69"/>
      <c r="C391" s="69" t="s">
        <v>655</v>
      </c>
      <c r="D391" s="115"/>
      <c r="E391" s="38">
        <v>0</v>
      </c>
      <c r="F391" s="27" t="s">
        <v>18</v>
      </c>
      <c r="G391" s="38"/>
      <c r="H391" s="44">
        <f t="shared" ref="H391:H392" si="38">+E391*G391</f>
        <v>0</v>
      </c>
      <c r="I391" s="6"/>
      <c r="J391" s="109" t="e">
        <f>+H391/$I$441</f>
        <v>#DIV/0!</v>
      </c>
      <c r="K391" s="50"/>
      <c r="L391" s="47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>
      <c r="A392" s="42" t="s">
        <v>252</v>
      </c>
      <c r="B392" s="69"/>
      <c r="C392" s="69" t="s">
        <v>656</v>
      </c>
      <c r="D392" s="115"/>
      <c r="E392" s="38">
        <v>0</v>
      </c>
      <c r="F392" s="27" t="s">
        <v>18</v>
      </c>
      <c r="G392" s="38"/>
      <c r="H392" s="44">
        <f t="shared" si="38"/>
        <v>0</v>
      </c>
      <c r="I392" s="6"/>
      <c r="J392" s="109" t="e">
        <f>+H392/$I$441</f>
        <v>#DIV/0!</v>
      </c>
      <c r="K392" s="50"/>
      <c r="L392" s="47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thickBot="1">
      <c r="A393" s="21"/>
      <c r="B393" s="21"/>
      <c r="C393" s="115"/>
      <c r="D393" s="115"/>
      <c r="E393" s="38"/>
      <c r="F393" s="38"/>
      <c r="G393" s="38"/>
      <c r="H393" s="38"/>
      <c r="I393" s="39"/>
      <c r="J393" s="107"/>
      <c r="K393" s="50"/>
      <c r="L393" s="47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s="2" customFormat="1" ht="21" thickBot="1">
      <c r="A394" s="22">
        <v>30</v>
      </c>
      <c r="B394" s="77"/>
      <c r="C394" s="23" t="s">
        <v>305</v>
      </c>
      <c r="D394" s="64"/>
      <c r="E394" s="24"/>
      <c r="F394" s="25"/>
      <c r="G394" s="25"/>
      <c r="H394" s="25"/>
      <c r="I394" s="26">
        <f>SUM(H396:H410)</f>
        <v>0</v>
      </c>
      <c r="J394" s="108"/>
      <c r="K394" s="41" t="e">
        <f>SUM(J396:J410)</f>
        <v>#DIV/0!</v>
      </c>
      <c r="L394"/>
      <c r="M394"/>
      <c r="N394"/>
      <c r="O394"/>
      <c r="P394"/>
      <c r="Q394"/>
      <c r="R394"/>
      <c r="S394"/>
      <c r="T394"/>
      <c r="U394"/>
      <c r="V394"/>
      <c r="W394"/>
      <c r="X394"/>
    </row>
    <row r="395" spans="1:24">
      <c r="A395" s="21"/>
      <c r="B395" s="21"/>
      <c r="C395" s="87"/>
      <c r="D395" s="87"/>
      <c r="E395" s="38"/>
      <c r="F395" s="38"/>
      <c r="G395" s="38"/>
      <c r="H395" s="38"/>
      <c r="I395" s="39"/>
      <c r="J395" s="107"/>
      <c r="K395" s="50"/>
      <c r="L395" s="47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>
      <c r="B396" s="72" t="s">
        <v>98</v>
      </c>
      <c r="C396" s="69"/>
      <c r="D396" s="87"/>
      <c r="E396" s="38"/>
      <c r="F396" s="27"/>
      <c r="G396" s="38"/>
      <c r="H396" s="44"/>
      <c r="I396" s="6"/>
      <c r="J396" s="109"/>
      <c r="K396" s="50"/>
      <c r="L396" s="47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>
      <c r="A397" s="42" t="s">
        <v>253</v>
      </c>
      <c r="B397" s="72"/>
      <c r="C397" s="69" t="s">
        <v>117</v>
      </c>
      <c r="D397" s="87"/>
      <c r="E397" s="38">
        <v>0</v>
      </c>
      <c r="F397" s="27" t="s">
        <v>17</v>
      </c>
      <c r="G397" s="38"/>
      <c r="H397" s="44">
        <f t="shared" ref="H397:H404" si="39">+E397*G397</f>
        <v>0</v>
      </c>
      <c r="I397" s="6"/>
      <c r="J397" s="109" t="e">
        <f>+H397/$I$441</f>
        <v>#DIV/0!</v>
      </c>
      <c r="K397" s="50"/>
      <c r="L397" s="47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>
      <c r="A398" s="42" t="s">
        <v>254</v>
      </c>
      <c r="B398" s="72"/>
      <c r="C398" s="69" t="s">
        <v>657</v>
      </c>
      <c r="D398" s="87"/>
      <c r="E398" s="38">
        <v>0</v>
      </c>
      <c r="F398" s="27" t="s">
        <v>17</v>
      </c>
      <c r="G398" s="38"/>
      <c r="H398" s="44">
        <f t="shared" si="39"/>
        <v>0</v>
      </c>
      <c r="I398" s="6"/>
      <c r="J398" s="109" t="e">
        <f>+H398/$I$441</f>
        <v>#DIV/0!</v>
      </c>
      <c r="K398" s="50"/>
      <c r="L398" s="47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>
      <c r="B399" s="72" t="s">
        <v>99</v>
      </c>
      <c r="C399" s="72"/>
      <c r="D399" s="114"/>
      <c r="E399" s="38"/>
      <c r="F399" s="27"/>
      <c r="G399" s="38"/>
      <c r="H399" s="44"/>
      <c r="I399" s="6"/>
      <c r="J399" s="109"/>
      <c r="K399" s="50"/>
      <c r="L399" s="47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>
      <c r="A400" s="42" t="s">
        <v>255</v>
      </c>
      <c r="B400" s="72"/>
      <c r="C400" s="72" t="s">
        <v>233</v>
      </c>
      <c r="D400" s="114"/>
      <c r="E400" s="38">
        <v>0</v>
      </c>
      <c r="F400" s="27" t="s">
        <v>17</v>
      </c>
      <c r="G400" s="38"/>
      <c r="H400" s="44">
        <f t="shared" si="39"/>
        <v>0</v>
      </c>
      <c r="I400" s="6"/>
      <c r="J400" s="109" t="e">
        <f>+H400/$I$441</f>
        <v>#DIV/0!</v>
      </c>
      <c r="K400" s="50"/>
      <c r="L400" s="47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>
      <c r="A401" s="42" t="s">
        <v>256</v>
      </c>
      <c r="B401" s="72"/>
      <c r="C401" s="72" t="s">
        <v>658</v>
      </c>
      <c r="D401" s="114"/>
      <c r="E401" s="38">
        <v>0</v>
      </c>
      <c r="F401" s="27" t="s">
        <v>17</v>
      </c>
      <c r="G401" s="38"/>
      <c r="H401" s="44">
        <f t="shared" si="39"/>
        <v>0</v>
      </c>
      <c r="I401" s="6"/>
      <c r="J401" s="109" t="e">
        <f>+H401/$I$441</f>
        <v>#DIV/0!</v>
      </c>
      <c r="K401" s="50"/>
      <c r="L401" s="47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>
      <c r="A402" s="42" t="s">
        <v>257</v>
      </c>
      <c r="B402" s="72"/>
      <c r="C402" s="72" t="s">
        <v>659</v>
      </c>
      <c r="D402" s="114"/>
      <c r="E402" s="38">
        <v>0</v>
      </c>
      <c r="F402" s="27" t="s">
        <v>17</v>
      </c>
      <c r="G402" s="38"/>
      <c r="H402" s="44">
        <f t="shared" si="39"/>
        <v>0</v>
      </c>
      <c r="I402" s="6"/>
      <c r="J402" s="109" t="e">
        <f>+H402/$I$441</f>
        <v>#DIV/0!</v>
      </c>
      <c r="K402" s="50"/>
      <c r="L402" s="47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>
      <c r="A403" s="42" t="s">
        <v>258</v>
      </c>
      <c r="B403" s="72"/>
      <c r="C403" s="72" t="s">
        <v>660</v>
      </c>
      <c r="D403" s="114"/>
      <c r="E403" s="38">
        <v>0</v>
      </c>
      <c r="F403" s="27" t="s">
        <v>17</v>
      </c>
      <c r="G403" s="38"/>
      <c r="H403" s="44">
        <f t="shared" si="39"/>
        <v>0</v>
      </c>
      <c r="I403" s="6"/>
      <c r="J403" s="109" t="e">
        <f>+H403/$I$441</f>
        <v>#DIV/0!</v>
      </c>
      <c r="K403" s="50"/>
      <c r="L403" s="47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>
      <c r="A404" s="42" t="s">
        <v>259</v>
      </c>
      <c r="B404" s="72"/>
      <c r="C404" s="72" t="s">
        <v>661</v>
      </c>
      <c r="D404" s="114"/>
      <c r="E404" s="38">
        <v>0</v>
      </c>
      <c r="F404" s="27" t="s">
        <v>17</v>
      </c>
      <c r="G404" s="38"/>
      <c r="H404" s="44">
        <f t="shared" si="39"/>
        <v>0</v>
      </c>
      <c r="I404" s="6"/>
      <c r="J404" s="109" t="e">
        <f>+H404/$I$441</f>
        <v>#DIV/0!</v>
      </c>
      <c r="K404" s="50"/>
      <c r="L404" s="47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>
      <c r="B405" s="72" t="s">
        <v>100</v>
      </c>
      <c r="C405" s="72"/>
      <c r="D405" s="115"/>
      <c r="E405" s="38"/>
      <c r="F405" s="27"/>
      <c r="G405" s="38"/>
      <c r="H405" s="44"/>
      <c r="I405" s="6"/>
      <c r="J405" s="109"/>
      <c r="K405" s="50"/>
      <c r="L405" s="47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>
      <c r="A406" s="42" t="s">
        <v>260</v>
      </c>
      <c r="B406" s="72"/>
      <c r="C406" s="72" t="s">
        <v>234</v>
      </c>
      <c r="D406" s="115"/>
      <c r="E406" s="38">
        <v>0</v>
      </c>
      <c r="F406" s="27" t="s">
        <v>17</v>
      </c>
      <c r="G406" s="38"/>
      <c r="H406" s="44">
        <f t="shared" ref="H406:H409" si="40">+E406*G406</f>
        <v>0</v>
      </c>
      <c r="I406" s="6"/>
      <c r="J406" s="109" t="e">
        <f>+H406/$I$441</f>
        <v>#DIV/0!</v>
      </c>
      <c r="K406" s="50"/>
      <c r="L406" s="47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>
      <c r="A407" s="42" t="s">
        <v>261</v>
      </c>
      <c r="B407" s="72"/>
      <c r="C407" s="72" t="s">
        <v>101</v>
      </c>
      <c r="D407" s="115"/>
      <c r="E407" s="38">
        <v>0</v>
      </c>
      <c r="F407" s="27" t="s">
        <v>17</v>
      </c>
      <c r="G407" s="38"/>
      <c r="H407" s="44">
        <f t="shared" si="40"/>
        <v>0</v>
      </c>
      <c r="I407" s="6"/>
      <c r="J407" s="109" t="e">
        <f>+H407/$I$441</f>
        <v>#DIV/0!</v>
      </c>
      <c r="K407" s="50"/>
      <c r="L407" s="47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>
      <c r="A408" s="42" t="s">
        <v>662</v>
      </c>
      <c r="B408" s="72"/>
      <c r="C408" s="72" t="s">
        <v>102</v>
      </c>
      <c r="D408" s="115"/>
      <c r="E408" s="38">
        <v>0</v>
      </c>
      <c r="F408" s="27" t="s">
        <v>17</v>
      </c>
      <c r="G408" s="38"/>
      <c r="H408" s="44">
        <f t="shared" si="40"/>
        <v>0</v>
      </c>
      <c r="I408" s="6"/>
      <c r="J408" s="109" t="e">
        <f>+H408/$I$441</f>
        <v>#DIV/0!</v>
      </c>
      <c r="K408" s="50"/>
      <c r="L408" s="47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>
      <c r="A409" s="42" t="s">
        <v>663</v>
      </c>
      <c r="B409" s="21"/>
      <c r="C409" s="72" t="s">
        <v>103</v>
      </c>
      <c r="D409" s="115"/>
      <c r="E409" s="38">
        <v>0</v>
      </c>
      <c r="F409" s="27" t="s">
        <v>17</v>
      </c>
      <c r="G409" s="38"/>
      <c r="H409" s="44">
        <f t="shared" si="40"/>
        <v>0</v>
      </c>
      <c r="I409" s="6"/>
      <c r="J409" s="109" t="e">
        <f>+H409/$I$441</f>
        <v>#DIV/0!</v>
      </c>
      <c r="K409" s="50"/>
      <c r="L409" s="47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thickBot="1">
      <c r="A410" s="21"/>
      <c r="B410" s="21"/>
      <c r="C410" s="87"/>
      <c r="D410" s="87"/>
      <c r="E410" s="38"/>
      <c r="F410" s="38"/>
      <c r="G410" s="38"/>
      <c r="H410" s="38"/>
      <c r="I410" s="39"/>
      <c r="J410" s="107"/>
      <c r="K410" s="50"/>
      <c r="L410" s="47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s="2" customFormat="1" ht="21" thickBot="1">
      <c r="A411" s="22">
        <v>31</v>
      </c>
      <c r="B411" s="77"/>
      <c r="C411" s="23" t="s">
        <v>235</v>
      </c>
      <c r="D411" s="64"/>
      <c r="E411" s="24"/>
      <c r="F411" s="25"/>
      <c r="G411" s="25"/>
      <c r="H411" s="25"/>
      <c r="I411" s="26">
        <f>SUM(H413:H419)</f>
        <v>0</v>
      </c>
      <c r="J411" s="108"/>
      <c r="K411" s="41" t="e">
        <f>SUM(J413:J419)</f>
        <v>#DIV/0!</v>
      </c>
      <c r="L411"/>
      <c r="M411"/>
      <c r="N411"/>
      <c r="O411"/>
      <c r="P411"/>
      <c r="Q411"/>
      <c r="R411"/>
      <c r="S411"/>
      <c r="T411"/>
      <c r="U411"/>
      <c r="V411"/>
      <c r="W411"/>
      <c r="X411"/>
    </row>
    <row r="412" spans="1:24" s="2" customFormat="1">
      <c r="A412" s="36"/>
      <c r="B412" s="81"/>
      <c r="C412" s="37"/>
      <c r="D412" s="28"/>
      <c r="E412" s="5"/>
      <c r="F412" s="5"/>
      <c r="G412" s="5"/>
      <c r="H412" s="5"/>
      <c r="I412" s="6"/>
      <c r="J412" s="106"/>
      <c r="K412" s="49"/>
      <c r="L412" s="48"/>
      <c r="M412"/>
      <c r="N412"/>
      <c r="O412"/>
      <c r="P412"/>
      <c r="Q412"/>
      <c r="R412"/>
      <c r="S412"/>
      <c r="T412"/>
      <c r="U412"/>
      <c r="V412"/>
      <c r="W412"/>
      <c r="X412"/>
    </row>
    <row r="413" spans="1:24" s="2" customFormat="1" ht="15.75">
      <c r="A413" s="2" t="s">
        <v>306</v>
      </c>
      <c r="B413" s="45" t="s">
        <v>664</v>
      </c>
      <c r="C413" s="75" t="s">
        <v>665</v>
      </c>
      <c r="D413" s="29"/>
      <c r="E413" s="11">
        <v>0</v>
      </c>
      <c r="F413" s="27" t="s">
        <v>17</v>
      </c>
      <c r="G413" s="11"/>
      <c r="H413" s="44">
        <f t="shared" ref="H413" si="41">+E413*G413</f>
        <v>0</v>
      </c>
      <c r="I413" s="6"/>
      <c r="J413" s="109" t="e">
        <f>+H413/$I$441</f>
        <v>#DIV/0!</v>
      </c>
      <c r="L413" s="47"/>
    </row>
    <row r="414" spans="1:24" s="2" customFormat="1" ht="15.75">
      <c r="A414" s="2" t="s">
        <v>307</v>
      </c>
      <c r="B414" s="45"/>
      <c r="C414" s="75" t="s">
        <v>666</v>
      </c>
      <c r="D414" s="29"/>
      <c r="E414" s="11">
        <v>0</v>
      </c>
      <c r="F414" s="27" t="s">
        <v>17</v>
      </c>
      <c r="G414" s="11"/>
      <c r="H414" s="44">
        <f t="shared" ref="H414:H418" si="42">+E414*G414</f>
        <v>0</v>
      </c>
      <c r="I414" s="6"/>
      <c r="J414" s="109" t="e">
        <f>+H414/$I$441</f>
        <v>#DIV/0!</v>
      </c>
      <c r="L414" s="47"/>
    </row>
    <row r="415" spans="1:24" s="2" customFormat="1" ht="15.75">
      <c r="A415" s="2" t="s">
        <v>308</v>
      </c>
      <c r="B415" s="45" t="s">
        <v>245</v>
      </c>
      <c r="C415" s="75" t="s">
        <v>96</v>
      </c>
      <c r="D415" s="29"/>
      <c r="E415" s="11"/>
      <c r="F415" s="27"/>
      <c r="G415" s="11"/>
      <c r="H415" s="44"/>
      <c r="I415" s="6"/>
      <c r="J415" s="109"/>
      <c r="L415" s="47"/>
    </row>
    <row r="416" spans="1:24" s="2" customFormat="1" ht="15.75">
      <c r="A416" s="2" t="s">
        <v>309</v>
      </c>
      <c r="B416" s="45"/>
      <c r="C416" s="75" t="s">
        <v>667</v>
      </c>
      <c r="D416" s="29"/>
      <c r="E416" s="11">
        <v>0</v>
      </c>
      <c r="F416" s="27" t="s">
        <v>18</v>
      </c>
      <c r="G416" s="11"/>
      <c r="H416" s="44">
        <f t="shared" si="42"/>
        <v>0</v>
      </c>
      <c r="I416" s="6"/>
      <c r="J416" s="109" t="e">
        <f>+H416/$I$441</f>
        <v>#DIV/0!</v>
      </c>
      <c r="L416" s="47"/>
    </row>
    <row r="417" spans="1:24" s="2" customFormat="1" ht="15.75">
      <c r="A417" s="2" t="s">
        <v>310</v>
      </c>
      <c r="B417" s="45"/>
      <c r="C417" s="75" t="s">
        <v>668</v>
      </c>
      <c r="D417" s="29"/>
      <c r="E417" s="11">
        <v>0</v>
      </c>
      <c r="F417" s="27" t="s">
        <v>18</v>
      </c>
      <c r="G417" s="11"/>
      <c r="H417" s="44">
        <f t="shared" si="42"/>
        <v>0</v>
      </c>
      <c r="I417" s="6"/>
      <c r="J417" s="109" t="e">
        <f>+H417/$I$441</f>
        <v>#DIV/0!</v>
      </c>
      <c r="L417" s="47"/>
    </row>
    <row r="418" spans="1:24" s="2" customFormat="1" ht="15.75">
      <c r="A418" s="2" t="s">
        <v>311</v>
      </c>
      <c r="B418" s="45"/>
      <c r="C418" s="75" t="s">
        <v>669</v>
      </c>
      <c r="D418" s="29"/>
      <c r="E418" s="11">
        <v>0</v>
      </c>
      <c r="F418" s="27" t="s">
        <v>18</v>
      </c>
      <c r="G418" s="11"/>
      <c r="H418" s="44">
        <f t="shared" si="42"/>
        <v>0</v>
      </c>
      <c r="I418" s="6"/>
      <c r="J418" s="109" t="e">
        <f>+H418/$I$441</f>
        <v>#DIV/0!</v>
      </c>
      <c r="L418" s="47"/>
    </row>
    <row r="419" spans="1:24" ht="15.75" thickBot="1">
      <c r="A419" s="21"/>
      <c r="B419" s="21"/>
      <c r="C419" s="87"/>
      <c r="D419" s="87"/>
      <c r="E419" s="38"/>
      <c r="F419" s="38"/>
      <c r="G419" s="38"/>
      <c r="H419" s="38"/>
      <c r="I419" s="39"/>
      <c r="J419" s="107"/>
      <c r="K419" s="50"/>
      <c r="L419" s="47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s="2" customFormat="1" ht="21" thickBot="1">
      <c r="A420" s="22">
        <v>32</v>
      </c>
      <c r="B420" s="77"/>
      <c r="C420" s="23" t="s">
        <v>250</v>
      </c>
      <c r="D420" s="64"/>
      <c r="E420" s="24"/>
      <c r="F420" s="25"/>
      <c r="G420" s="25"/>
      <c r="H420" s="25"/>
      <c r="I420" s="26">
        <f>SUM(H422:H429)</f>
        <v>0</v>
      </c>
      <c r="J420" s="108"/>
      <c r="K420" s="41" t="e">
        <f>SUM(J422:J429)</f>
        <v>#DIV/0!</v>
      </c>
      <c r="L420"/>
      <c r="M420"/>
      <c r="N420"/>
      <c r="O420"/>
      <c r="P420"/>
      <c r="Q420"/>
      <c r="R420"/>
      <c r="S420"/>
      <c r="T420"/>
      <c r="U420"/>
      <c r="V420"/>
      <c r="W420"/>
      <c r="X420"/>
    </row>
    <row r="421" spans="1:24" s="2" customFormat="1">
      <c r="A421" s="36"/>
      <c r="B421" s="81"/>
      <c r="C421" s="37"/>
      <c r="D421" s="28"/>
      <c r="E421" s="5"/>
      <c r="F421" s="5"/>
      <c r="G421" s="5"/>
      <c r="H421" s="5"/>
      <c r="I421" s="6"/>
      <c r="J421" s="106"/>
      <c r="K421" s="49"/>
      <c r="L421" s="48"/>
      <c r="M421"/>
      <c r="N421"/>
      <c r="O421"/>
      <c r="P421"/>
      <c r="Q421"/>
      <c r="R421"/>
      <c r="S421"/>
      <c r="T421"/>
      <c r="U421"/>
      <c r="V421"/>
      <c r="W421"/>
      <c r="X421"/>
    </row>
    <row r="422" spans="1:24" s="2" customFormat="1" ht="15.75">
      <c r="A422" s="2" t="s">
        <v>677</v>
      </c>
      <c r="B422" s="45"/>
      <c r="C422" s="75" t="s">
        <v>670</v>
      </c>
      <c r="D422" s="29"/>
      <c r="E422" s="11">
        <v>0</v>
      </c>
      <c r="F422" s="27" t="s">
        <v>17</v>
      </c>
      <c r="G422" s="11"/>
      <c r="H422" s="44">
        <f t="shared" ref="H422" si="43">+E422*G422</f>
        <v>0</v>
      </c>
      <c r="I422" s="6"/>
      <c r="J422" s="109" t="e">
        <f>+H422/$I$441</f>
        <v>#DIV/0!</v>
      </c>
      <c r="L422" s="47"/>
    </row>
    <row r="423" spans="1:24" s="2" customFormat="1" ht="15.75">
      <c r="A423" s="2" t="s">
        <v>312</v>
      </c>
      <c r="B423" s="45"/>
      <c r="C423" s="75" t="s">
        <v>671</v>
      </c>
      <c r="D423" s="29"/>
      <c r="E423" s="11">
        <v>0</v>
      </c>
      <c r="F423" s="27" t="s">
        <v>16</v>
      </c>
      <c r="G423" s="11"/>
      <c r="H423" s="44">
        <f t="shared" ref="H423:H426" si="44">+E423*G423</f>
        <v>0</v>
      </c>
      <c r="I423" s="6"/>
      <c r="J423" s="109" t="e">
        <f>+H423/$I$441</f>
        <v>#DIV/0!</v>
      </c>
      <c r="L423" s="47"/>
    </row>
    <row r="424" spans="1:24" s="2" customFormat="1" ht="15.75">
      <c r="A424" s="2" t="s">
        <v>313</v>
      </c>
      <c r="B424" s="45"/>
      <c r="C424" s="75" t="s">
        <v>672</v>
      </c>
      <c r="D424" s="29"/>
      <c r="E424" s="11">
        <v>0</v>
      </c>
      <c r="F424" s="27" t="s">
        <v>16</v>
      </c>
      <c r="G424" s="11"/>
      <c r="H424" s="44">
        <f t="shared" si="44"/>
        <v>0</v>
      </c>
      <c r="I424" s="6"/>
      <c r="J424" s="109" t="e">
        <f>+H424/$I$441</f>
        <v>#DIV/0!</v>
      </c>
      <c r="L424" s="47"/>
    </row>
    <row r="425" spans="1:24" s="2" customFormat="1" ht="15.75">
      <c r="A425" s="2" t="s">
        <v>314</v>
      </c>
      <c r="B425" s="45"/>
      <c r="C425" s="75" t="s">
        <v>673</v>
      </c>
      <c r="D425" s="29"/>
      <c r="E425" s="11">
        <v>0</v>
      </c>
      <c r="F425" s="27" t="s">
        <v>18</v>
      </c>
      <c r="G425" s="11"/>
      <c r="H425" s="44">
        <f t="shared" si="44"/>
        <v>0</v>
      </c>
      <c r="I425" s="6"/>
      <c r="J425" s="109" t="e">
        <f>+H425/$I$441</f>
        <v>#DIV/0!</v>
      </c>
      <c r="L425" s="47"/>
    </row>
    <row r="426" spans="1:24" s="2" customFormat="1" ht="15.75">
      <c r="A426" s="2" t="s">
        <v>315</v>
      </c>
      <c r="B426" s="45"/>
      <c r="C426" s="75" t="s">
        <v>674</v>
      </c>
      <c r="D426" s="29"/>
      <c r="E426" s="11">
        <v>0</v>
      </c>
      <c r="F426" s="27" t="s">
        <v>16</v>
      </c>
      <c r="G426" s="11"/>
      <c r="H426" s="44">
        <f t="shared" si="44"/>
        <v>0</v>
      </c>
      <c r="I426" s="6"/>
      <c r="J426" s="109" t="e">
        <f>+H426/$I$441</f>
        <v>#DIV/0!</v>
      </c>
      <c r="L426" s="47"/>
    </row>
    <row r="427" spans="1:24" s="2" customFormat="1" ht="15.75">
      <c r="A427" s="2" t="s">
        <v>316</v>
      </c>
      <c r="B427" s="45"/>
      <c r="C427" s="75" t="s">
        <v>675</v>
      </c>
      <c r="D427" s="29"/>
      <c r="E427" s="11">
        <v>0</v>
      </c>
      <c r="F427" s="27" t="s">
        <v>18</v>
      </c>
      <c r="G427" s="11"/>
      <c r="H427" s="44">
        <f t="shared" ref="H427:H428" si="45">+E427*G427</f>
        <v>0</v>
      </c>
      <c r="I427" s="6"/>
      <c r="J427" s="109" t="e">
        <f t="shared" ref="J427:J428" si="46">+H427/$I$441</f>
        <v>#DIV/0!</v>
      </c>
      <c r="L427" s="47"/>
    </row>
    <row r="428" spans="1:24" s="2" customFormat="1" ht="15.75">
      <c r="A428" s="2" t="s">
        <v>678</v>
      </c>
      <c r="B428" s="45"/>
      <c r="C428" s="75" t="s">
        <v>676</v>
      </c>
      <c r="D428" s="29"/>
      <c r="E428" s="11">
        <v>0</v>
      </c>
      <c r="F428" s="27" t="s">
        <v>16</v>
      </c>
      <c r="G428" s="11"/>
      <c r="H428" s="44">
        <f t="shared" si="45"/>
        <v>0</v>
      </c>
      <c r="I428" s="6"/>
      <c r="J428" s="109" t="e">
        <f t="shared" si="46"/>
        <v>#DIV/0!</v>
      </c>
      <c r="L428" s="47"/>
    </row>
    <row r="429" spans="1:24" ht="15.75" thickBot="1">
      <c r="A429" s="21"/>
      <c r="B429" s="21"/>
      <c r="C429" s="114"/>
      <c r="D429" s="114"/>
      <c r="E429" s="38"/>
      <c r="F429" s="38"/>
      <c r="G429" s="38"/>
      <c r="H429" s="38"/>
      <c r="I429" s="39"/>
      <c r="J429" s="107"/>
      <c r="K429" s="50"/>
      <c r="L429" s="47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s="2" customFormat="1" ht="21" thickBot="1">
      <c r="A430" s="22">
        <v>33</v>
      </c>
      <c r="B430" s="77"/>
      <c r="C430" s="23" t="s">
        <v>118</v>
      </c>
      <c r="D430" s="64"/>
      <c r="E430" s="24"/>
      <c r="F430" s="25"/>
      <c r="G430" s="25"/>
      <c r="H430" s="25"/>
      <c r="I430" s="26">
        <f>SUM(H432:H437)</f>
        <v>0</v>
      </c>
      <c r="J430" s="108"/>
      <c r="K430" s="41" t="e">
        <f>SUM(J432:J437)</f>
        <v>#DIV/0!</v>
      </c>
      <c r="L430"/>
      <c r="M430"/>
      <c r="N430"/>
      <c r="O430"/>
      <c r="P430"/>
      <c r="Q430"/>
      <c r="R430"/>
      <c r="S430"/>
      <c r="T430"/>
      <c r="U430"/>
      <c r="V430"/>
      <c r="W430"/>
      <c r="X430"/>
    </row>
    <row r="431" spans="1:24" s="2" customFormat="1">
      <c r="A431" s="36"/>
      <c r="B431" s="81"/>
      <c r="C431" s="37"/>
      <c r="D431" s="28"/>
      <c r="E431" s="5"/>
      <c r="F431" s="5"/>
      <c r="G431" s="5"/>
      <c r="H431" s="5"/>
      <c r="I431" s="6"/>
      <c r="J431" s="106"/>
      <c r="K431" s="49"/>
      <c r="L431" s="48"/>
      <c r="M431"/>
      <c r="N431"/>
      <c r="O431"/>
      <c r="P431"/>
      <c r="Q431"/>
      <c r="R431"/>
      <c r="S431"/>
      <c r="T431"/>
      <c r="U431"/>
      <c r="V431"/>
      <c r="W431"/>
      <c r="X431"/>
    </row>
    <row r="432" spans="1:24" s="2" customFormat="1" ht="15.75">
      <c r="A432" s="2" t="s">
        <v>317</v>
      </c>
      <c r="B432" s="45"/>
      <c r="C432" s="75"/>
      <c r="D432" s="29"/>
      <c r="E432" s="11">
        <v>0</v>
      </c>
      <c r="F432" s="27" t="s">
        <v>24</v>
      </c>
      <c r="G432" s="11"/>
      <c r="H432" s="44">
        <f t="shared" ref="H432:H436" si="47">+E432*G432</f>
        <v>0</v>
      </c>
      <c r="I432" s="6"/>
      <c r="J432" s="109" t="e">
        <f>+H432/$I$441</f>
        <v>#DIV/0!</v>
      </c>
      <c r="L432" s="47"/>
    </row>
    <row r="433" spans="1:24" s="2" customFormat="1" ht="15.75">
      <c r="A433" s="2" t="s">
        <v>318</v>
      </c>
      <c r="B433" s="45"/>
      <c r="C433" s="75"/>
      <c r="D433" s="29"/>
      <c r="E433" s="11">
        <v>0</v>
      </c>
      <c r="F433" s="27" t="s">
        <v>24</v>
      </c>
      <c r="G433" s="11"/>
      <c r="H433" s="44">
        <f t="shared" si="47"/>
        <v>0</v>
      </c>
      <c r="I433" s="6"/>
      <c r="J433" s="109" t="e">
        <f>+H433/$I$441</f>
        <v>#DIV/0!</v>
      </c>
      <c r="L433" s="47"/>
    </row>
    <row r="434" spans="1:24" s="2" customFormat="1" ht="15.75">
      <c r="A434" s="2" t="s">
        <v>319</v>
      </c>
      <c r="B434" s="45"/>
      <c r="C434" s="75"/>
      <c r="D434" s="29"/>
      <c r="E434" s="11">
        <v>0</v>
      </c>
      <c r="F434" s="27" t="s">
        <v>17</v>
      </c>
      <c r="G434" s="11"/>
      <c r="H434" s="44">
        <f t="shared" si="47"/>
        <v>0</v>
      </c>
      <c r="I434" s="6"/>
      <c r="J434" s="109" t="e">
        <f>+H434/$I$441</f>
        <v>#DIV/0!</v>
      </c>
      <c r="L434" s="47"/>
    </row>
    <row r="435" spans="1:24" s="2" customFormat="1" ht="15.75">
      <c r="A435" s="2" t="s">
        <v>320</v>
      </c>
      <c r="B435" s="45"/>
      <c r="C435" s="75"/>
      <c r="D435" s="29"/>
      <c r="E435" s="11">
        <v>0</v>
      </c>
      <c r="F435" s="27" t="s">
        <v>18</v>
      </c>
      <c r="G435" s="11"/>
      <c r="H435" s="44">
        <f t="shared" si="47"/>
        <v>0</v>
      </c>
      <c r="I435" s="6"/>
      <c r="J435" s="109" t="e">
        <f>+H435/$I$441</f>
        <v>#DIV/0!</v>
      </c>
      <c r="L435" s="47"/>
    </row>
    <row r="436" spans="1:24" s="2" customFormat="1" ht="15.75">
      <c r="A436" s="2" t="s">
        <v>321</v>
      </c>
      <c r="B436" s="45"/>
      <c r="C436" s="75"/>
      <c r="D436" s="29"/>
      <c r="E436" s="11">
        <v>0</v>
      </c>
      <c r="F436" s="27" t="s">
        <v>16</v>
      </c>
      <c r="G436" s="11"/>
      <c r="H436" s="44">
        <f t="shared" si="47"/>
        <v>0</v>
      </c>
      <c r="I436" s="6"/>
      <c r="J436" s="109" t="e">
        <f>+H436/$I$441</f>
        <v>#DIV/0!</v>
      </c>
      <c r="L436" s="47"/>
    </row>
    <row r="437" spans="1:24">
      <c r="A437" s="21"/>
      <c r="B437" s="21"/>
      <c r="C437" s="114"/>
      <c r="D437" s="114"/>
      <c r="E437" s="38"/>
      <c r="F437" s="38"/>
      <c r="G437" s="38"/>
      <c r="H437" s="38"/>
      <c r="I437" s="39"/>
      <c r="J437" s="107"/>
      <c r="K437" s="50"/>
      <c r="L437" s="47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21"/>
      <c r="B438" s="21"/>
      <c r="C438" s="87"/>
      <c r="D438" s="87"/>
      <c r="E438" s="38"/>
      <c r="F438" s="38"/>
      <c r="G438" s="38"/>
      <c r="H438" s="38"/>
      <c r="I438" s="39"/>
      <c r="J438" s="107"/>
      <c r="K438" s="50"/>
      <c r="L438" s="47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21"/>
      <c r="B439" s="21"/>
      <c r="C439" s="87"/>
      <c r="D439" s="87"/>
      <c r="E439" s="38"/>
      <c r="F439" s="38"/>
      <c r="G439" s="38"/>
      <c r="H439" s="38"/>
      <c r="I439" s="39"/>
      <c r="J439" s="107"/>
      <c r="K439" s="50"/>
      <c r="L439" s="47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5.75" thickBot="1">
      <c r="A440" s="30"/>
      <c r="B440" s="78"/>
      <c r="C440" s="88"/>
      <c r="D440" s="88"/>
      <c r="E440" s="38"/>
      <c r="F440" s="38"/>
      <c r="G440" s="38"/>
      <c r="H440" s="38"/>
      <c r="I440" s="39"/>
      <c r="J440" s="107"/>
      <c r="K440" s="50"/>
      <c r="L440" s="47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s="2" customFormat="1" ht="29.25" customHeight="1" thickBot="1">
      <c r="A441" s="128" t="s">
        <v>19</v>
      </c>
      <c r="B441" s="129"/>
      <c r="C441" s="129"/>
      <c r="D441" s="53"/>
      <c r="E441" s="54"/>
      <c r="F441" s="55"/>
      <c r="G441" s="55"/>
      <c r="H441" s="56"/>
      <c r="I441" s="57">
        <f>SUM(I17:I440)</f>
        <v>0</v>
      </c>
      <c r="J441" s="111"/>
      <c r="K441" s="105" t="e">
        <f>SUM(K17:K440)</f>
        <v>#DIV/0!</v>
      </c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</row>
    <row r="442" spans="1:24" ht="21" customHeight="1">
      <c r="C442" s="1"/>
      <c r="D442" s="1"/>
    </row>
    <row r="443" spans="1:24">
      <c r="A443" s="113" t="s">
        <v>262</v>
      </c>
      <c r="C443" s="1"/>
      <c r="D443" s="1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C444" s="1"/>
      <c r="D444" s="1"/>
    </row>
    <row r="445" spans="1:24">
      <c r="C445" s="1"/>
      <c r="D445" s="1"/>
    </row>
    <row r="448" spans="1:24" s="2" customFormat="1">
      <c r="A448"/>
      <c r="B448"/>
      <c r="C448"/>
      <c r="D448"/>
      <c r="E448"/>
      <c r="F448"/>
      <c r="G448"/>
      <c r="H448"/>
      <c r="I448"/>
      <c r="J448" s="112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</row>
    <row r="450" spans="12:24"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8" spans="12:24" ht="31.5" customHeight="1"/>
    <row r="464" spans="12:24" ht="15" customHeight="1"/>
  </sheetData>
  <mergeCells count="26">
    <mergeCell ref="A441:C441"/>
    <mergeCell ref="C132:D132"/>
    <mergeCell ref="C139:D139"/>
    <mergeCell ref="C123:D123"/>
    <mergeCell ref="C88:D88"/>
    <mergeCell ref="C92:D92"/>
    <mergeCell ref="C98:D98"/>
    <mergeCell ref="C160:D160"/>
    <mergeCell ref="C165:D165"/>
    <mergeCell ref="C173:D173"/>
    <mergeCell ref="C178:D178"/>
    <mergeCell ref="C194:D194"/>
    <mergeCell ref="C283:D283"/>
    <mergeCell ref="C274:D274"/>
    <mergeCell ref="C291:D291"/>
    <mergeCell ref="C302:D302"/>
    <mergeCell ref="I10:K10"/>
    <mergeCell ref="I12:K12"/>
    <mergeCell ref="C63:D63"/>
    <mergeCell ref="C81:D81"/>
    <mergeCell ref="A14:D14"/>
    <mergeCell ref="C34:D34"/>
    <mergeCell ref="C44:D44"/>
    <mergeCell ref="J14:K14"/>
    <mergeCell ref="C25:D25"/>
    <mergeCell ref="C143:D143"/>
  </mergeCells>
  <dataValidations count="1">
    <dataValidation type="list" allowBlank="1" showInputMessage="1" showErrorMessage="1" sqref="F66:F75 F84:F87 F19:F24 F163:F164 F396:F409 F91 F101:F107 F135:F138 F57:F62 F142 F168:F172 F277:F282 F176:F177 F28:F33 F181:F193 F47:F49 F37:F43 F78:F80 F110:F122 I123 M149 F146:F159 F197:F273 F293:F301 F286:F290 F305:F333 F337:F352 F375:F386 F126:F131 F390:F392 F413:F418 F432:F436 F53:F54 F95:F97 F356:F371 F422:F42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LOS GIRASOLES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2018-07-16T13:30:03Z</dcterms:modified>
</cp:coreProperties>
</file>